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C8B9744F-3CA0-9A40-A972-90AA268E5E75}" xr6:coauthVersionLast="47" xr6:coauthVersionMax="47" xr10:uidLastSave="{00000000-0000-0000-0000-000000000000}"/>
  <bookViews>
    <workbookView xWindow="0" yWindow="500" windowWidth="16800" windowHeight="19240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3" l="1"/>
  <c r="E33" i="3"/>
  <c r="E35" i="3"/>
  <c r="F746" i="6"/>
  <c r="E746" i="6"/>
  <c r="F745" i="6"/>
  <c r="E745" i="6"/>
  <c r="F744" i="6"/>
  <c r="E744" i="6"/>
  <c r="F743" i="6"/>
  <c r="E743" i="6"/>
  <c r="F742" i="6"/>
  <c r="E742" i="6"/>
  <c r="F741" i="6"/>
  <c r="E741" i="6"/>
  <c r="F740" i="6"/>
  <c r="E740" i="6"/>
  <c r="F739" i="6"/>
  <c r="E739" i="6"/>
  <c r="F738" i="6"/>
  <c r="E738" i="6"/>
  <c r="F737" i="6"/>
  <c r="E737" i="6"/>
  <c r="F736" i="6"/>
  <c r="E736" i="6"/>
  <c r="F735" i="6"/>
  <c r="E735" i="6"/>
  <c r="F734" i="6"/>
  <c r="E734" i="6"/>
  <c r="F733" i="6"/>
  <c r="E733" i="6"/>
  <c r="F732" i="6"/>
  <c r="E732" i="6"/>
  <c r="F731" i="6"/>
  <c r="E731" i="6"/>
  <c r="F730" i="6"/>
  <c r="E730" i="6"/>
  <c r="F729" i="6"/>
  <c r="E729" i="6"/>
  <c r="F728" i="6"/>
  <c r="E728" i="6"/>
  <c r="F727" i="6"/>
  <c r="E727" i="6"/>
  <c r="F726" i="6"/>
  <c r="E726" i="6"/>
  <c r="F725" i="6"/>
  <c r="E725" i="6"/>
  <c r="F724" i="6"/>
  <c r="E724" i="6"/>
  <c r="F723" i="6"/>
  <c r="E723" i="6"/>
  <c r="F722" i="6"/>
  <c r="E722" i="6"/>
  <c r="F721" i="6"/>
  <c r="E721" i="6"/>
  <c r="F720" i="6"/>
  <c r="E720" i="6"/>
  <c r="F719" i="6"/>
  <c r="E719" i="6"/>
  <c r="F718" i="6"/>
  <c r="E718" i="6"/>
  <c r="F717" i="6"/>
  <c r="E717" i="6"/>
  <c r="F716" i="6"/>
  <c r="E716" i="6"/>
  <c r="F715" i="6"/>
  <c r="E715" i="6"/>
  <c r="F714" i="6"/>
  <c r="E714" i="6"/>
  <c r="F713" i="6"/>
  <c r="E713" i="6"/>
  <c r="F712" i="6"/>
  <c r="E712" i="6"/>
  <c r="F711" i="6"/>
  <c r="E711" i="6"/>
  <c r="F710" i="6"/>
  <c r="E710" i="6"/>
  <c r="F709" i="6"/>
  <c r="E709" i="6"/>
  <c r="F708" i="6"/>
  <c r="E708" i="6"/>
  <c r="F707" i="6"/>
  <c r="E707" i="6"/>
  <c r="F706" i="6"/>
  <c r="E706" i="6"/>
  <c r="F705" i="6"/>
  <c r="E705" i="6"/>
  <c r="F704" i="6"/>
  <c r="E704" i="6"/>
  <c r="F703" i="6"/>
  <c r="E703" i="6"/>
  <c r="F702" i="6"/>
  <c r="E702" i="6"/>
  <c r="F701" i="6"/>
  <c r="E701" i="6"/>
  <c r="F700" i="6"/>
  <c r="E700" i="6"/>
  <c r="F699" i="6"/>
  <c r="E699" i="6"/>
  <c r="F698" i="6"/>
  <c r="E698" i="6"/>
  <c r="F697" i="6"/>
  <c r="E697" i="6"/>
  <c r="F696" i="6"/>
  <c r="E696" i="6"/>
  <c r="F695" i="6"/>
  <c r="E695" i="6"/>
  <c r="F694" i="6"/>
  <c r="E694" i="6"/>
  <c r="F693" i="6"/>
  <c r="E693" i="6"/>
  <c r="F692" i="6"/>
  <c r="E692" i="6"/>
  <c r="F691" i="6"/>
  <c r="E691" i="6"/>
  <c r="F690" i="6"/>
  <c r="E690" i="6"/>
  <c r="F689" i="6"/>
  <c r="E689" i="6"/>
  <c r="F688" i="6"/>
  <c r="E688" i="6"/>
  <c r="F687" i="6"/>
  <c r="E687" i="6"/>
  <c r="F686" i="6"/>
  <c r="E686" i="6"/>
  <c r="F685" i="6"/>
  <c r="E685" i="6"/>
  <c r="F684" i="6"/>
  <c r="E684" i="6"/>
  <c r="F683" i="6"/>
  <c r="E683" i="6"/>
  <c r="F682" i="6"/>
  <c r="E682" i="6"/>
  <c r="F681" i="6"/>
  <c r="E681" i="6"/>
  <c r="F680" i="6"/>
  <c r="E680" i="6"/>
  <c r="F679" i="6"/>
  <c r="E679" i="6"/>
  <c r="F678" i="6"/>
  <c r="E678" i="6"/>
  <c r="F677" i="6"/>
  <c r="E677" i="6"/>
  <c r="F676" i="6"/>
  <c r="E676" i="6"/>
  <c r="F675" i="6"/>
  <c r="E675" i="6"/>
  <c r="F674" i="6"/>
  <c r="E674" i="6"/>
  <c r="F673" i="6"/>
  <c r="E673" i="6"/>
  <c r="F672" i="6"/>
  <c r="E672" i="6"/>
  <c r="F671" i="6"/>
  <c r="E671" i="6"/>
  <c r="F670" i="6"/>
  <c r="E670" i="6"/>
  <c r="F669" i="6"/>
  <c r="E669" i="6"/>
  <c r="F668" i="6"/>
  <c r="E668" i="6"/>
  <c r="F667" i="6"/>
  <c r="E667" i="6"/>
  <c r="F666" i="6"/>
  <c r="E666" i="6"/>
  <c r="F665" i="6"/>
  <c r="E665" i="6"/>
  <c r="F664" i="6"/>
  <c r="E664" i="6"/>
  <c r="F663" i="6"/>
  <c r="E663" i="6"/>
  <c r="F662" i="6"/>
  <c r="E662" i="6"/>
  <c r="F661" i="6"/>
  <c r="E661" i="6"/>
  <c r="F660" i="6"/>
  <c r="E660" i="6"/>
  <c r="F659" i="6"/>
  <c r="E659" i="6"/>
  <c r="F658" i="6"/>
  <c r="E658" i="6"/>
  <c r="F657" i="6"/>
  <c r="E657" i="6"/>
  <c r="F656" i="6"/>
  <c r="E656" i="6"/>
  <c r="F655" i="6"/>
  <c r="E655" i="6"/>
  <c r="F654" i="6"/>
  <c r="E654" i="6"/>
  <c r="F653" i="6"/>
  <c r="E653" i="6"/>
  <c r="F652" i="6"/>
  <c r="E652" i="6"/>
  <c r="F651" i="6"/>
  <c r="E651" i="6"/>
  <c r="F650" i="6"/>
  <c r="E650" i="6"/>
  <c r="F649" i="6"/>
  <c r="E649" i="6"/>
  <c r="F648" i="6"/>
  <c r="E648" i="6"/>
  <c r="F647" i="6"/>
  <c r="E647" i="6"/>
  <c r="F646" i="6"/>
  <c r="E646" i="6"/>
  <c r="F645" i="6"/>
  <c r="E645" i="6"/>
  <c r="F644" i="6"/>
  <c r="E644" i="6"/>
  <c r="F643" i="6"/>
  <c r="E643" i="6"/>
  <c r="F642" i="6"/>
  <c r="E642" i="6"/>
  <c r="F641" i="6"/>
  <c r="E641" i="6"/>
  <c r="F640" i="6"/>
  <c r="E640" i="6"/>
  <c r="F639" i="6"/>
  <c r="E639" i="6"/>
  <c r="F638" i="6"/>
  <c r="E638" i="6"/>
  <c r="F637" i="6"/>
  <c r="E637" i="6"/>
  <c r="F636" i="6"/>
  <c r="E636" i="6"/>
  <c r="F635" i="6"/>
  <c r="E635" i="6"/>
  <c r="F634" i="6"/>
  <c r="E634" i="6"/>
  <c r="F633" i="6"/>
  <c r="E633" i="6"/>
  <c r="F632" i="6"/>
  <c r="E632" i="6"/>
  <c r="F631" i="6"/>
  <c r="E631" i="6"/>
  <c r="F630" i="6"/>
  <c r="E630" i="6"/>
  <c r="F629" i="6"/>
  <c r="E629" i="6"/>
  <c r="F628" i="6"/>
  <c r="E628" i="6"/>
  <c r="F627" i="6"/>
  <c r="E627" i="6"/>
  <c r="F626" i="6"/>
  <c r="E626" i="6"/>
  <c r="F625" i="6"/>
  <c r="E625" i="6"/>
  <c r="F624" i="6"/>
  <c r="E624" i="6"/>
  <c r="F623" i="6"/>
  <c r="E623" i="6"/>
  <c r="F622" i="6"/>
  <c r="E622" i="6"/>
  <c r="F621" i="6"/>
  <c r="E621" i="6"/>
  <c r="F620" i="6"/>
  <c r="E620" i="6"/>
  <c r="F619" i="6"/>
  <c r="E619" i="6"/>
  <c r="F618" i="6"/>
  <c r="E618" i="6"/>
  <c r="F617" i="6"/>
  <c r="E617" i="6"/>
  <c r="F616" i="6"/>
  <c r="E616" i="6"/>
  <c r="F615" i="6"/>
  <c r="E615" i="6"/>
  <c r="F614" i="6"/>
  <c r="E614" i="6"/>
  <c r="F613" i="6"/>
  <c r="E613" i="6"/>
  <c r="F612" i="6"/>
  <c r="E612" i="6"/>
  <c r="F611" i="6"/>
  <c r="E611" i="6"/>
  <c r="F610" i="6"/>
  <c r="E610" i="6"/>
  <c r="F609" i="6"/>
  <c r="E609" i="6"/>
  <c r="F608" i="6"/>
  <c r="E608" i="6"/>
  <c r="F607" i="6"/>
  <c r="E607" i="6"/>
  <c r="F606" i="6"/>
  <c r="E606" i="6"/>
  <c r="F605" i="6"/>
  <c r="E605" i="6"/>
  <c r="F604" i="6"/>
  <c r="E604" i="6"/>
  <c r="F603" i="6"/>
  <c r="E603" i="6"/>
  <c r="F602" i="6"/>
  <c r="E602" i="6"/>
  <c r="F601" i="6"/>
  <c r="E601" i="6"/>
  <c r="F600" i="6"/>
  <c r="E600" i="6"/>
  <c r="F599" i="6"/>
  <c r="E599" i="6"/>
  <c r="F598" i="6"/>
  <c r="E598" i="6"/>
  <c r="F597" i="6"/>
  <c r="E597" i="6"/>
  <c r="F596" i="6"/>
  <c r="E596" i="6"/>
  <c r="F595" i="6"/>
  <c r="E595" i="6"/>
  <c r="F594" i="6"/>
  <c r="E594" i="6"/>
  <c r="F593" i="6"/>
  <c r="E593" i="6"/>
  <c r="F592" i="6"/>
  <c r="E592" i="6"/>
  <c r="F591" i="6"/>
  <c r="E591" i="6"/>
  <c r="F590" i="6"/>
  <c r="E590" i="6"/>
  <c r="F589" i="6"/>
  <c r="E589" i="6"/>
  <c r="F588" i="6"/>
  <c r="E588" i="6"/>
  <c r="F587" i="6"/>
  <c r="E587" i="6"/>
  <c r="F586" i="6"/>
  <c r="E586" i="6"/>
  <c r="F585" i="6"/>
  <c r="E585" i="6"/>
  <c r="F584" i="6"/>
  <c r="E584" i="6"/>
  <c r="F583" i="6"/>
  <c r="E583" i="6"/>
  <c r="F582" i="6"/>
  <c r="E582" i="6"/>
  <c r="F581" i="6"/>
  <c r="E581" i="6"/>
  <c r="F580" i="6"/>
  <c r="E580" i="6"/>
  <c r="F579" i="6"/>
  <c r="E579" i="6"/>
  <c r="F578" i="6"/>
  <c r="E578" i="6"/>
  <c r="F577" i="6"/>
  <c r="E577" i="6"/>
  <c r="F576" i="6"/>
  <c r="E576" i="6"/>
  <c r="F575" i="6"/>
  <c r="E575" i="6"/>
  <c r="F574" i="6"/>
  <c r="E574" i="6"/>
  <c r="F573" i="6"/>
  <c r="E573" i="6"/>
  <c r="F572" i="6"/>
  <c r="E572" i="6"/>
  <c r="F571" i="6"/>
  <c r="E571" i="6"/>
  <c r="F570" i="6"/>
  <c r="E570" i="6"/>
  <c r="F569" i="6"/>
  <c r="E569" i="6"/>
  <c r="F568" i="6"/>
  <c r="E568" i="6"/>
  <c r="F567" i="6"/>
  <c r="E567" i="6"/>
  <c r="F566" i="6"/>
  <c r="E566" i="6"/>
  <c r="F565" i="6"/>
  <c r="E565" i="6"/>
  <c r="F564" i="6"/>
  <c r="E564" i="6"/>
  <c r="F563" i="6"/>
  <c r="E563" i="6"/>
  <c r="F562" i="6"/>
  <c r="E562" i="6"/>
  <c r="F561" i="6"/>
  <c r="E561" i="6"/>
  <c r="F560" i="6"/>
  <c r="E560" i="6"/>
  <c r="F559" i="6"/>
  <c r="E559" i="6"/>
  <c r="F558" i="6"/>
  <c r="E558" i="6"/>
  <c r="F557" i="6"/>
  <c r="E557" i="6"/>
  <c r="F556" i="6"/>
  <c r="E556" i="6"/>
  <c r="F555" i="6"/>
  <c r="E555" i="6"/>
  <c r="F554" i="6"/>
  <c r="E554" i="6"/>
  <c r="F553" i="6"/>
  <c r="E553" i="6"/>
  <c r="F552" i="6"/>
  <c r="E552" i="6"/>
  <c r="F551" i="6"/>
  <c r="E551" i="6"/>
  <c r="F550" i="6"/>
  <c r="E550" i="6"/>
  <c r="F549" i="6"/>
  <c r="E549" i="6"/>
  <c r="F548" i="6"/>
  <c r="E548" i="6"/>
  <c r="F547" i="6"/>
  <c r="E547" i="6"/>
  <c r="F546" i="6"/>
  <c r="E546" i="6"/>
  <c r="F545" i="6"/>
  <c r="E545" i="6"/>
  <c r="F544" i="6"/>
  <c r="E544" i="6"/>
  <c r="F543" i="6"/>
  <c r="E543" i="6"/>
  <c r="F542" i="6"/>
  <c r="E542" i="6"/>
  <c r="F541" i="6"/>
  <c r="E541" i="6"/>
  <c r="F540" i="6"/>
  <c r="E540" i="6"/>
  <c r="F539" i="6"/>
  <c r="E539" i="6"/>
  <c r="F538" i="6"/>
  <c r="E538" i="6"/>
  <c r="F537" i="6"/>
  <c r="E537" i="6"/>
  <c r="F536" i="6"/>
  <c r="E536" i="6"/>
  <c r="F535" i="6"/>
  <c r="E535" i="6"/>
  <c r="F534" i="6"/>
  <c r="E534" i="6"/>
  <c r="F533" i="6"/>
  <c r="E533" i="6"/>
  <c r="F532" i="6"/>
  <c r="E532" i="6"/>
  <c r="F531" i="6"/>
  <c r="E531" i="6"/>
  <c r="F530" i="6"/>
  <c r="E530" i="6"/>
  <c r="F529" i="6"/>
  <c r="E529" i="6"/>
  <c r="F528" i="6"/>
  <c r="E528" i="6"/>
  <c r="F527" i="6"/>
  <c r="E527" i="6"/>
  <c r="F526" i="6"/>
  <c r="E526" i="6"/>
  <c r="F525" i="6"/>
  <c r="E525" i="6"/>
  <c r="F524" i="6"/>
  <c r="E524" i="6"/>
  <c r="F523" i="6"/>
  <c r="E523" i="6"/>
  <c r="F522" i="6"/>
  <c r="E522" i="6"/>
  <c r="F521" i="6"/>
  <c r="E521" i="6"/>
  <c r="F520" i="6"/>
  <c r="E520" i="6"/>
  <c r="F519" i="6"/>
  <c r="E519" i="6"/>
  <c r="F518" i="6"/>
  <c r="E518" i="6"/>
  <c r="F517" i="6"/>
  <c r="E517" i="6"/>
  <c r="F516" i="6"/>
  <c r="E516" i="6"/>
  <c r="F515" i="6"/>
  <c r="E515" i="6"/>
  <c r="F514" i="6"/>
  <c r="E514" i="6"/>
  <c r="F513" i="6"/>
  <c r="E513" i="6"/>
  <c r="F512" i="6"/>
  <c r="E512" i="6"/>
  <c r="F511" i="6"/>
  <c r="E511" i="6"/>
  <c r="F510" i="6"/>
  <c r="E510" i="6"/>
  <c r="F509" i="6"/>
  <c r="E509" i="6"/>
  <c r="F508" i="6"/>
  <c r="E508" i="6"/>
  <c r="F507" i="6"/>
  <c r="E507" i="6"/>
  <c r="C547" i="6"/>
  <c r="C571" i="6" s="1"/>
  <c r="C595" i="6" s="1"/>
  <c r="C619" i="6" s="1"/>
  <c r="C643" i="6" s="1"/>
  <c r="C667" i="6" s="1"/>
  <c r="C691" i="6" s="1"/>
  <c r="C715" i="6" s="1"/>
  <c r="C739" i="6" s="1"/>
  <c r="C546" i="6"/>
  <c r="C570" i="6" s="1"/>
  <c r="C594" i="6" s="1"/>
  <c r="C618" i="6" s="1"/>
  <c r="C642" i="6" s="1"/>
  <c r="C666" i="6" s="1"/>
  <c r="C690" i="6" s="1"/>
  <c r="C714" i="6" s="1"/>
  <c r="C738" i="6" s="1"/>
  <c r="C545" i="6"/>
  <c r="C569" i="6" s="1"/>
  <c r="C593" i="6" s="1"/>
  <c r="C617" i="6" s="1"/>
  <c r="C641" i="6" s="1"/>
  <c r="C665" i="6" s="1"/>
  <c r="C689" i="6" s="1"/>
  <c r="C713" i="6" s="1"/>
  <c r="C737" i="6" s="1"/>
  <c r="C544" i="6"/>
  <c r="C568" i="6" s="1"/>
  <c r="C592" i="6" s="1"/>
  <c r="C616" i="6" s="1"/>
  <c r="C640" i="6" s="1"/>
  <c r="C664" i="6" s="1"/>
  <c r="C688" i="6" s="1"/>
  <c r="C712" i="6" s="1"/>
  <c r="C736" i="6" s="1"/>
  <c r="C543" i="6"/>
  <c r="C567" i="6" s="1"/>
  <c r="C591" i="6" s="1"/>
  <c r="C615" i="6" s="1"/>
  <c r="C639" i="6" s="1"/>
  <c r="C663" i="6" s="1"/>
  <c r="C687" i="6" s="1"/>
  <c r="C711" i="6" s="1"/>
  <c r="C735" i="6" s="1"/>
  <c r="C542" i="6"/>
  <c r="C566" i="6" s="1"/>
  <c r="C590" i="6" s="1"/>
  <c r="C614" i="6" s="1"/>
  <c r="C638" i="6" s="1"/>
  <c r="C662" i="6" s="1"/>
  <c r="C686" i="6" s="1"/>
  <c r="C710" i="6" s="1"/>
  <c r="C734" i="6" s="1"/>
  <c r="C541" i="6"/>
  <c r="C565" i="6" s="1"/>
  <c r="C589" i="6" s="1"/>
  <c r="C613" i="6" s="1"/>
  <c r="C637" i="6" s="1"/>
  <c r="C661" i="6" s="1"/>
  <c r="C685" i="6" s="1"/>
  <c r="C709" i="6" s="1"/>
  <c r="C733" i="6" s="1"/>
  <c r="C540" i="6"/>
  <c r="C564" i="6" s="1"/>
  <c r="C588" i="6" s="1"/>
  <c r="C612" i="6" s="1"/>
  <c r="C636" i="6" s="1"/>
  <c r="C660" i="6" s="1"/>
  <c r="C684" i="6" s="1"/>
  <c r="C708" i="6" s="1"/>
  <c r="C732" i="6" s="1"/>
  <c r="C531" i="6"/>
  <c r="C555" i="6" s="1"/>
  <c r="C579" i="6" s="1"/>
  <c r="C603" i="6" s="1"/>
  <c r="C627" i="6" s="1"/>
  <c r="C651" i="6" s="1"/>
  <c r="C675" i="6" s="1"/>
  <c r="C699" i="6" s="1"/>
  <c r="C723" i="6" s="1"/>
  <c r="C530" i="6"/>
  <c r="C554" i="6" s="1"/>
  <c r="C578" i="6" s="1"/>
  <c r="C602" i="6" s="1"/>
  <c r="C626" i="6" s="1"/>
  <c r="C650" i="6" s="1"/>
  <c r="C674" i="6" s="1"/>
  <c r="C698" i="6" s="1"/>
  <c r="C722" i="6" s="1"/>
  <c r="C746" i="6" s="1"/>
  <c r="C529" i="6"/>
  <c r="C553" i="6" s="1"/>
  <c r="C577" i="6" s="1"/>
  <c r="C601" i="6" s="1"/>
  <c r="C625" i="6" s="1"/>
  <c r="C649" i="6" s="1"/>
  <c r="C673" i="6" s="1"/>
  <c r="C697" i="6" s="1"/>
  <c r="C721" i="6" s="1"/>
  <c r="C745" i="6" s="1"/>
  <c r="C528" i="6"/>
  <c r="C552" i="6" s="1"/>
  <c r="C576" i="6" s="1"/>
  <c r="C600" i="6" s="1"/>
  <c r="C624" i="6" s="1"/>
  <c r="C648" i="6" s="1"/>
  <c r="C672" i="6" s="1"/>
  <c r="C696" i="6" s="1"/>
  <c r="C720" i="6" s="1"/>
  <c r="C744" i="6" s="1"/>
  <c r="C527" i="6"/>
  <c r="C551" i="6" s="1"/>
  <c r="C575" i="6" s="1"/>
  <c r="C599" i="6" s="1"/>
  <c r="C623" i="6" s="1"/>
  <c r="C647" i="6" s="1"/>
  <c r="C671" i="6" s="1"/>
  <c r="C695" i="6" s="1"/>
  <c r="C719" i="6" s="1"/>
  <c r="C743" i="6" s="1"/>
  <c r="C526" i="6"/>
  <c r="C550" i="6" s="1"/>
  <c r="C574" i="6" s="1"/>
  <c r="C598" i="6" s="1"/>
  <c r="C622" i="6" s="1"/>
  <c r="C646" i="6" s="1"/>
  <c r="C670" i="6" s="1"/>
  <c r="C694" i="6" s="1"/>
  <c r="C718" i="6" s="1"/>
  <c r="C742" i="6" s="1"/>
  <c r="C525" i="6"/>
  <c r="C549" i="6" s="1"/>
  <c r="C573" i="6" s="1"/>
  <c r="C597" i="6" s="1"/>
  <c r="C621" i="6" s="1"/>
  <c r="C645" i="6" s="1"/>
  <c r="C669" i="6" s="1"/>
  <c r="C693" i="6" s="1"/>
  <c r="C717" i="6" s="1"/>
  <c r="C741" i="6" s="1"/>
  <c r="C524" i="6"/>
  <c r="C548" i="6" s="1"/>
  <c r="C572" i="6" s="1"/>
  <c r="C596" i="6" s="1"/>
  <c r="C620" i="6" s="1"/>
  <c r="C644" i="6" s="1"/>
  <c r="C668" i="6" s="1"/>
  <c r="C692" i="6" s="1"/>
  <c r="C716" i="6" s="1"/>
  <c r="C740" i="6" s="1"/>
  <c r="C523" i="6"/>
  <c r="C522" i="6"/>
  <c r="C521" i="6"/>
  <c r="C520" i="6"/>
  <c r="C519" i="6"/>
  <c r="C518" i="6"/>
  <c r="C517" i="6"/>
  <c r="C516" i="6"/>
  <c r="C515" i="6"/>
  <c r="C539" i="6" s="1"/>
  <c r="C563" i="6" s="1"/>
  <c r="C587" i="6" s="1"/>
  <c r="C611" i="6" s="1"/>
  <c r="C635" i="6" s="1"/>
  <c r="C659" i="6" s="1"/>
  <c r="C683" i="6" s="1"/>
  <c r="C707" i="6" s="1"/>
  <c r="C731" i="6" s="1"/>
  <c r="C514" i="6"/>
  <c r="C538" i="6" s="1"/>
  <c r="C562" i="6" s="1"/>
  <c r="C586" i="6" s="1"/>
  <c r="C610" i="6" s="1"/>
  <c r="C634" i="6" s="1"/>
  <c r="C658" i="6" s="1"/>
  <c r="C682" i="6" s="1"/>
  <c r="C706" i="6" s="1"/>
  <c r="C730" i="6" s="1"/>
  <c r="C513" i="6"/>
  <c r="C537" i="6" s="1"/>
  <c r="C561" i="6" s="1"/>
  <c r="C585" i="6" s="1"/>
  <c r="C609" i="6" s="1"/>
  <c r="C633" i="6" s="1"/>
  <c r="C657" i="6" s="1"/>
  <c r="C681" i="6" s="1"/>
  <c r="C705" i="6" s="1"/>
  <c r="C729" i="6" s="1"/>
  <c r="C512" i="6"/>
  <c r="C536" i="6" s="1"/>
  <c r="C560" i="6" s="1"/>
  <c r="C584" i="6" s="1"/>
  <c r="C608" i="6" s="1"/>
  <c r="C632" i="6" s="1"/>
  <c r="C656" i="6" s="1"/>
  <c r="C680" i="6" s="1"/>
  <c r="C704" i="6" s="1"/>
  <c r="C728" i="6" s="1"/>
  <c r="C511" i="6"/>
  <c r="C535" i="6" s="1"/>
  <c r="C559" i="6" s="1"/>
  <c r="C583" i="6" s="1"/>
  <c r="C607" i="6" s="1"/>
  <c r="C631" i="6" s="1"/>
  <c r="C655" i="6" s="1"/>
  <c r="C679" i="6" s="1"/>
  <c r="C703" i="6" s="1"/>
  <c r="C727" i="6" s="1"/>
  <c r="C510" i="6"/>
  <c r="C534" i="6" s="1"/>
  <c r="C558" i="6" s="1"/>
  <c r="C582" i="6" s="1"/>
  <c r="C606" i="6" s="1"/>
  <c r="C630" i="6" s="1"/>
  <c r="C654" i="6" s="1"/>
  <c r="C678" i="6" s="1"/>
  <c r="C702" i="6" s="1"/>
  <c r="C726" i="6" s="1"/>
  <c r="C509" i="6"/>
  <c r="C533" i="6" s="1"/>
  <c r="C557" i="6" s="1"/>
  <c r="C581" i="6" s="1"/>
  <c r="C605" i="6" s="1"/>
  <c r="C629" i="6" s="1"/>
  <c r="C653" i="6" s="1"/>
  <c r="C677" i="6" s="1"/>
  <c r="C701" i="6" s="1"/>
  <c r="C725" i="6" s="1"/>
  <c r="C508" i="6"/>
  <c r="C532" i="6" s="1"/>
  <c r="C556" i="6" s="1"/>
  <c r="C580" i="6" s="1"/>
  <c r="C604" i="6" s="1"/>
  <c r="C628" i="6" s="1"/>
  <c r="C652" i="6" s="1"/>
  <c r="C676" i="6" s="1"/>
  <c r="C700" i="6" s="1"/>
  <c r="C724" i="6" s="1"/>
  <c r="C507" i="6"/>
  <c r="D753" i="1" l="1"/>
  <c r="C753" i="1"/>
  <c r="B753" i="1"/>
  <c r="D752" i="1"/>
  <c r="C752" i="1"/>
  <c r="B752" i="1"/>
  <c r="D751" i="1"/>
  <c r="C751" i="1"/>
  <c r="B751" i="1"/>
  <c r="D750" i="1"/>
  <c r="C750" i="1"/>
  <c r="B750" i="1"/>
  <c r="D749" i="1"/>
  <c r="C749" i="1"/>
  <c r="B749" i="1"/>
  <c r="D748" i="1"/>
  <c r="C748" i="1"/>
  <c r="B748" i="1"/>
  <c r="D747" i="1"/>
  <c r="C747" i="1"/>
  <c r="B747" i="1"/>
  <c r="D746" i="1"/>
  <c r="C746" i="1"/>
  <c r="B746" i="1"/>
  <c r="D745" i="1"/>
  <c r="C745" i="1"/>
  <c r="B745" i="1"/>
  <c r="D744" i="1"/>
  <c r="C744" i="1"/>
  <c r="B744" i="1"/>
  <c r="D743" i="1"/>
  <c r="C743" i="1"/>
  <c r="B743" i="1"/>
  <c r="D742" i="1"/>
  <c r="C742" i="1"/>
  <c r="B742" i="1"/>
  <c r="D741" i="1"/>
  <c r="C741" i="1"/>
  <c r="B741" i="1"/>
  <c r="D740" i="1"/>
  <c r="C740" i="1"/>
  <c r="B740" i="1"/>
  <c r="D739" i="1"/>
  <c r="C739" i="1"/>
  <c r="B739" i="1"/>
  <c r="D738" i="1"/>
  <c r="C738" i="1"/>
  <c r="B738" i="1"/>
  <c r="D737" i="1"/>
  <c r="C737" i="1"/>
  <c r="B737" i="1"/>
  <c r="D736" i="1"/>
  <c r="C736" i="1"/>
  <c r="B736" i="1"/>
  <c r="D735" i="1"/>
  <c r="C735" i="1"/>
  <c r="B735" i="1"/>
  <c r="D734" i="1"/>
  <c r="C734" i="1"/>
  <c r="B734" i="1"/>
  <c r="D733" i="1"/>
  <c r="C733" i="1"/>
  <c r="B733" i="1"/>
  <c r="D732" i="1"/>
  <c r="C732" i="1"/>
  <c r="B732" i="1"/>
  <c r="D731" i="1"/>
  <c r="C731" i="1"/>
  <c r="B731" i="1"/>
  <c r="D730" i="1"/>
  <c r="C730" i="1"/>
  <c r="B730" i="1"/>
  <c r="D729" i="1"/>
  <c r="C729" i="1"/>
  <c r="B729" i="1"/>
  <c r="D728" i="1"/>
  <c r="C728" i="1"/>
  <c r="B728" i="1"/>
  <c r="D727" i="1"/>
  <c r="C727" i="1"/>
  <c r="B727" i="1"/>
  <c r="D726" i="1"/>
  <c r="C726" i="1"/>
  <c r="B726" i="1"/>
  <c r="D725" i="1"/>
  <c r="C725" i="1"/>
  <c r="B725" i="1"/>
  <c r="D724" i="1"/>
  <c r="C724" i="1"/>
  <c r="B724" i="1"/>
  <c r="D723" i="1"/>
  <c r="C723" i="1"/>
  <c r="B723" i="1"/>
  <c r="D722" i="1"/>
  <c r="C722" i="1"/>
  <c r="B722" i="1"/>
  <c r="D721" i="1"/>
  <c r="C721" i="1"/>
  <c r="B721" i="1"/>
  <c r="D720" i="1"/>
  <c r="C720" i="1"/>
  <c r="B720" i="1"/>
  <c r="D719" i="1"/>
  <c r="C719" i="1"/>
  <c r="B719" i="1"/>
  <c r="D718" i="1"/>
  <c r="C718" i="1"/>
  <c r="B718" i="1"/>
  <c r="D717" i="1"/>
  <c r="C717" i="1"/>
  <c r="B717" i="1"/>
  <c r="D716" i="1"/>
  <c r="C716" i="1"/>
  <c r="B716" i="1"/>
  <c r="D715" i="1"/>
  <c r="C715" i="1"/>
  <c r="B715" i="1"/>
  <c r="D714" i="1"/>
  <c r="C714" i="1"/>
  <c r="B714" i="1"/>
  <c r="D713" i="1"/>
  <c r="C713" i="1"/>
  <c r="B713" i="1"/>
  <c r="D712" i="1"/>
  <c r="C712" i="1"/>
  <c r="B712" i="1"/>
  <c r="D711" i="1"/>
  <c r="C711" i="1"/>
  <c r="B711" i="1"/>
  <c r="D710" i="1"/>
  <c r="C710" i="1"/>
  <c r="B710" i="1"/>
  <c r="D709" i="1"/>
  <c r="C709" i="1"/>
  <c r="B709" i="1"/>
  <c r="D708" i="1"/>
  <c r="C708" i="1"/>
  <c r="B708" i="1"/>
  <c r="D707" i="1"/>
  <c r="C707" i="1"/>
  <c r="B707" i="1"/>
  <c r="D706" i="1"/>
  <c r="C706" i="1"/>
  <c r="B706" i="1"/>
  <c r="D705" i="1"/>
  <c r="C705" i="1"/>
  <c r="B705" i="1"/>
  <c r="D704" i="1"/>
  <c r="C704" i="1"/>
  <c r="B704" i="1"/>
  <c r="D703" i="1"/>
  <c r="C703" i="1"/>
  <c r="B703" i="1"/>
  <c r="D702" i="1"/>
  <c r="C702" i="1"/>
  <c r="B702" i="1"/>
  <c r="D701" i="1"/>
  <c r="C701" i="1"/>
  <c r="B701" i="1"/>
  <c r="D700" i="1"/>
  <c r="C700" i="1"/>
  <c r="B700" i="1"/>
  <c r="D699" i="1"/>
  <c r="C699" i="1"/>
  <c r="B699" i="1"/>
  <c r="D698" i="1"/>
  <c r="C698" i="1"/>
  <c r="B698" i="1"/>
  <c r="D697" i="1"/>
  <c r="C697" i="1"/>
  <c r="B697" i="1"/>
  <c r="D696" i="1"/>
  <c r="C696" i="1"/>
  <c r="B696" i="1"/>
  <c r="D695" i="1"/>
  <c r="C695" i="1"/>
  <c r="B695" i="1"/>
  <c r="D694" i="1"/>
  <c r="C694" i="1"/>
  <c r="B694" i="1"/>
  <c r="D693" i="1"/>
  <c r="C693" i="1"/>
  <c r="B693" i="1"/>
  <c r="D692" i="1"/>
  <c r="C692" i="1"/>
  <c r="B692" i="1"/>
  <c r="D691" i="1"/>
  <c r="C691" i="1"/>
  <c r="B691" i="1"/>
  <c r="D690" i="1"/>
  <c r="C690" i="1"/>
  <c r="B690" i="1"/>
  <c r="D689" i="1"/>
  <c r="C689" i="1"/>
  <c r="B689" i="1"/>
  <c r="D688" i="1"/>
  <c r="C688" i="1"/>
  <c r="B688" i="1"/>
  <c r="D687" i="1"/>
  <c r="C687" i="1"/>
  <c r="B687" i="1"/>
  <c r="D686" i="1"/>
  <c r="C686" i="1"/>
  <c r="B686" i="1"/>
  <c r="D685" i="1"/>
  <c r="C685" i="1"/>
  <c r="B685" i="1"/>
  <c r="D684" i="1"/>
  <c r="C684" i="1"/>
  <c r="B684" i="1"/>
  <c r="D683" i="1"/>
  <c r="C683" i="1"/>
  <c r="B683" i="1"/>
  <c r="D682" i="1"/>
  <c r="C682" i="1"/>
  <c r="B682" i="1"/>
  <c r="D681" i="1"/>
  <c r="C681" i="1"/>
  <c r="B681" i="1"/>
  <c r="D680" i="1"/>
  <c r="C680" i="1"/>
  <c r="B680" i="1"/>
  <c r="D679" i="1"/>
  <c r="C679" i="1"/>
  <c r="B679" i="1"/>
  <c r="D678" i="1"/>
  <c r="C678" i="1"/>
  <c r="B678" i="1"/>
  <c r="D677" i="1"/>
  <c r="C677" i="1"/>
  <c r="B677" i="1"/>
  <c r="D676" i="1"/>
  <c r="C676" i="1"/>
  <c r="B676" i="1"/>
  <c r="D675" i="1"/>
  <c r="C675" i="1"/>
  <c r="B675" i="1"/>
  <c r="D674" i="1"/>
  <c r="C674" i="1"/>
  <c r="B674" i="1"/>
  <c r="D673" i="1"/>
  <c r="C673" i="1"/>
  <c r="B673" i="1"/>
  <c r="D672" i="1"/>
  <c r="C672" i="1"/>
  <c r="B672" i="1"/>
  <c r="D671" i="1"/>
  <c r="C671" i="1"/>
  <c r="B671" i="1"/>
  <c r="D670" i="1"/>
  <c r="C670" i="1"/>
  <c r="B670" i="1"/>
  <c r="D669" i="1"/>
  <c r="C669" i="1"/>
  <c r="B669" i="1"/>
  <c r="D668" i="1"/>
  <c r="C668" i="1"/>
  <c r="B668" i="1"/>
  <c r="D667" i="1"/>
  <c r="C667" i="1"/>
  <c r="B667" i="1"/>
  <c r="D666" i="1"/>
  <c r="C666" i="1"/>
  <c r="B666" i="1"/>
  <c r="D665" i="1"/>
  <c r="C665" i="1"/>
  <c r="B665" i="1"/>
  <c r="D664" i="1"/>
  <c r="C664" i="1"/>
  <c r="B664" i="1"/>
  <c r="D663" i="1"/>
  <c r="C663" i="1"/>
  <c r="B663" i="1"/>
  <c r="D662" i="1"/>
  <c r="C662" i="1"/>
  <c r="B662" i="1"/>
  <c r="D661" i="1"/>
  <c r="C661" i="1"/>
  <c r="B661" i="1"/>
  <c r="D660" i="1"/>
  <c r="C660" i="1"/>
  <c r="B660" i="1"/>
  <c r="D659" i="1"/>
  <c r="C659" i="1"/>
  <c r="B659" i="1"/>
  <c r="D658" i="1"/>
  <c r="C658" i="1"/>
  <c r="B658" i="1"/>
  <c r="D657" i="1"/>
  <c r="C657" i="1"/>
  <c r="B657" i="1"/>
  <c r="D656" i="1"/>
  <c r="C656" i="1"/>
  <c r="B656" i="1"/>
  <c r="D655" i="1"/>
  <c r="C655" i="1"/>
  <c r="B655" i="1"/>
  <c r="D654" i="1"/>
  <c r="C654" i="1"/>
  <c r="B654" i="1"/>
  <c r="D653" i="1"/>
  <c r="C653" i="1"/>
  <c r="B653" i="1"/>
  <c r="D652" i="1"/>
  <c r="C652" i="1"/>
  <c r="B652" i="1"/>
  <c r="D651" i="1"/>
  <c r="C651" i="1"/>
  <c r="B651" i="1"/>
  <c r="D650" i="1"/>
  <c r="C650" i="1"/>
  <c r="B650" i="1"/>
  <c r="D649" i="1"/>
  <c r="C649" i="1"/>
  <c r="B649" i="1"/>
  <c r="D648" i="1"/>
  <c r="C648" i="1"/>
  <c r="B648" i="1"/>
  <c r="D647" i="1"/>
  <c r="C647" i="1"/>
  <c r="B647" i="1"/>
  <c r="D646" i="1"/>
  <c r="C646" i="1"/>
  <c r="B646" i="1"/>
  <c r="D645" i="1"/>
  <c r="C645" i="1"/>
  <c r="B645" i="1"/>
  <c r="D644" i="1"/>
  <c r="C644" i="1"/>
  <c r="B644" i="1"/>
  <c r="D643" i="1"/>
  <c r="C643" i="1"/>
  <c r="B643" i="1"/>
  <c r="D642" i="1"/>
  <c r="C642" i="1"/>
  <c r="B642" i="1"/>
  <c r="D641" i="1"/>
  <c r="B641" i="1"/>
  <c r="D640" i="1"/>
  <c r="B640" i="1"/>
  <c r="D639" i="1"/>
  <c r="B639" i="1"/>
  <c r="D638" i="1"/>
  <c r="D637" i="1"/>
  <c r="B28" i="4" l="1"/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C4" i="4" l="1"/>
  <c r="I15" i="2"/>
  <c r="B27" i="4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I13" i="2" s="1"/>
  <c r="D8" i="1"/>
  <c r="C8" i="1"/>
  <c r="B8" i="1"/>
  <c r="F10" i="5" s="1"/>
  <c r="C11" i="4" l="1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D12" i="2"/>
  <c r="I16" i="2"/>
  <c r="E10" i="2" s="1"/>
  <c r="D235" i="2"/>
  <c r="D10" i="2" l="1"/>
  <c r="D11" i="2"/>
  <c r="E18" i="4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<sst xmlns="http://schemas.openxmlformats.org/spreadsheetml/2006/main" count="680" uniqueCount="103">
  <si>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</si>
  <si>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</si>
  <si>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</si>
  <si>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</si>
  <si>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</si>
  <si>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</si>
  <si>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</si>
  <si>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</si>
  <si>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</si>
  <si>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</si>
  <si>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</si>
  <si>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</si>
  <si>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</si>
  <si>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</si>
  <si>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</si>
  <si>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</si>
  <si>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</si>
  <si>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</si>
  <si>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</si>
  <si>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</si>
  <si>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</si>
  <si>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</si>
  <si>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</si>
  <si>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</si>
  <si>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</si>
  <si>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</si>
  <si>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</si>
  <si>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</si>
  <si>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</si>
  <si>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</si>
  <si>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</si>
  <si>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</si>
  <si>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</si>
  <si>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</si>
  <si>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</si>
  <si>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</si>
  <si>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</si>
  <si>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</si>
  <si>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</si>
  <si>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</si>
  <si>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</si>
  <si>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</si>
  <si>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</si>
  <si>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</si>
  <si>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</si>
  <si>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</si>
  <si>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</si>
  <si>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</si>
  <si>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</si>
  <si>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</si>
  <si>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</si>
  <si>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</si>
  <si>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</si>
  <si>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</si>
  <si>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</si>
  <si>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</si>
  <si>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</si>
  <si>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</si>
  <si>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</si>
  <si>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</si>
  <si>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</si>
  <si>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</si>
  <si>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</si>
  <si>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</si>
  <si>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</si>
  <si>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</si>
  <si>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</si>
  <si>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</si>
  <si>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</si>
  <si>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</si>
  <si>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</si>
  <si>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</si>
  <si>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</si>
  <si>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</si>
  <si>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</si>
  <si>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</si>
  <si>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</si>
  <si>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</si>
  <si>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</si>
  <si>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</si>
  <si>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</si>
  <si>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</si>
  <si>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</si>
  <si>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</si>
  <si>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</si>
  <si>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</si>
  <si>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</si>
  <si>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</si>
  <si>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</si>
  <si>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</si>
  <si>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</si>
  <si>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</si>
  <si>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</si>
  <si>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</si>
  <si>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</si>
  <si>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</si>
  <si>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</si>
  <si>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</si>
  <si>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</si>
  <si>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</si>
  <si>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RAHUE_________220</t>
  </si>
  <si>
    <t>Dólar promedio junio.-22</t>
  </si>
  <si>
    <t>202207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</si>
</sst>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13" fillId="0" borderId="11" xfId="0" applyFont="1" applyBorder="1" applyAlignment="1">
      <alignment horizontal="right" vertical="center"/>
    </xf>
    <xf numFmtId="3" fontId="12" fillId="0" borderId="7" xfId="0" applyNumberFormat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3" borderId="15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3" fontId="12" fillId="3" borderId="7" xfId="0" applyNumberFormat="1" applyFont="1" applyFill="1" applyBorder="1" applyAlignment="1">
      <alignment vertical="center"/>
    </xf>
    <xf numFmtId="0" fontId="12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2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4" fillId="2" borderId="0" xfId="1" applyFont="1" applyFill="1"/>
    <xf numFmtId="0" fontId="15" fillId="2" borderId="0" xfId="0" applyFont="1" applyFill="1"/>
    <xf numFmtId="0" fontId="15" fillId="3" borderId="0" xfId="0" applyFont="1" applyFill="1"/>
    <xf numFmtId="0" fontId="11" fillId="2" borderId="0" xfId="0" applyFont="1" applyFill="1"/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G12" sqref="G12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41033492.344148964</v>
      </c>
      <c r="C8" s="5">
        <f t="shared" si="0"/>
        <v>37544601.38732361</v>
      </c>
      <c r="D8" s="5">
        <f t="shared" si="0"/>
        <v>5866367.0416467972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5">
        <v>24088.9238281</v>
      </c>
      <c r="C10" s="45">
        <v>49769.117675900001</v>
      </c>
      <c r="D10" s="45">
        <v>10773.513183499999</v>
      </c>
    </row>
    <row r="11" spans="1:4" x14ac:dyDescent="0.2">
      <c r="A11" s="8">
        <v>2</v>
      </c>
      <c r="B11" s="45">
        <v>6271.7800903999996</v>
      </c>
      <c r="C11" s="45">
        <v>9990.4838868000006</v>
      </c>
      <c r="D11" s="45">
        <v>13127.8742676</v>
      </c>
    </row>
    <row r="12" spans="1:4" x14ac:dyDescent="0.2">
      <c r="A12" s="8">
        <v>3</v>
      </c>
      <c r="B12" s="45">
        <v>3.4098747</v>
      </c>
      <c r="C12" s="45">
        <v>21719.189941299999</v>
      </c>
      <c r="D12" s="45">
        <v>23358.0878906</v>
      </c>
    </row>
    <row r="13" spans="1:4" x14ac:dyDescent="0.2">
      <c r="A13" s="8">
        <v>4</v>
      </c>
      <c r="B13" s="45">
        <v>16.057960300000001</v>
      </c>
      <c r="C13" s="45">
        <v>10650.119751</v>
      </c>
      <c r="D13" s="45">
        <v>17253.9162597</v>
      </c>
    </row>
    <row r="14" spans="1:4" x14ac:dyDescent="0.2">
      <c r="A14" s="8">
        <v>5</v>
      </c>
      <c r="B14" s="45">
        <v>3041.2981872</v>
      </c>
      <c r="C14" s="45">
        <v>18295.3981934</v>
      </c>
      <c r="D14" s="45">
        <v>22592.8383789</v>
      </c>
    </row>
    <row r="15" spans="1:4" x14ac:dyDescent="0.2">
      <c r="A15" s="8">
        <v>6</v>
      </c>
      <c r="B15" s="45">
        <v>7231.2202147999997</v>
      </c>
      <c r="C15" s="45">
        <v>47767.3842774</v>
      </c>
      <c r="D15" s="45">
        <v>16918.1799316</v>
      </c>
    </row>
    <row r="16" spans="1:4" x14ac:dyDescent="0.2">
      <c r="A16" s="8">
        <v>7</v>
      </c>
      <c r="B16" s="45">
        <v>17937.230102500002</v>
      </c>
      <c r="C16" s="45">
        <v>75869.677734500001</v>
      </c>
      <c r="D16" s="45">
        <v>13875.332763799999</v>
      </c>
    </row>
    <row r="17" spans="1:4" x14ac:dyDescent="0.2">
      <c r="A17" s="8">
        <v>8</v>
      </c>
      <c r="B17" s="45">
        <v>15815.879150500001</v>
      </c>
      <c r="C17" s="45">
        <v>76867.3183594</v>
      </c>
      <c r="D17" s="45">
        <v>15940.539550699999</v>
      </c>
    </row>
    <row r="18" spans="1:4" x14ac:dyDescent="0.2">
      <c r="A18" s="8">
        <v>9</v>
      </c>
      <c r="B18" s="45">
        <v>1567.2843171</v>
      </c>
      <c r="C18" s="45">
        <v>58963.590820400001</v>
      </c>
      <c r="D18" s="45">
        <v>12168.070312399999</v>
      </c>
    </row>
    <row r="19" spans="1:4" x14ac:dyDescent="0.2">
      <c r="A19" s="8">
        <v>10</v>
      </c>
      <c r="B19" s="45">
        <v>181.85558420000001</v>
      </c>
      <c r="C19" s="45">
        <v>27233.4584961</v>
      </c>
      <c r="D19" s="45">
        <v>13016.418457100001</v>
      </c>
    </row>
    <row r="20" spans="1:4" x14ac:dyDescent="0.2">
      <c r="A20" s="8">
        <v>11</v>
      </c>
      <c r="B20" s="45">
        <v>29.901785799999999</v>
      </c>
      <c r="C20" s="45">
        <v>63324.4638672</v>
      </c>
      <c r="D20" s="45">
        <v>12827.759521600001</v>
      </c>
    </row>
    <row r="21" spans="1:4" x14ac:dyDescent="0.2">
      <c r="A21" s="8">
        <v>12</v>
      </c>
      <c r="B21" s="45">
        <v>443.01172830000002</v>
      </c>
      <c r="C21" s="45">
        <v>58165.981445400001</v>
      </c>
      <c r="D21" s="45">
        <v>12076.3759765</v>
      </c>
    </row>
    <row r="22" spans="1:4" x14ac:dyDescent="0.2">
      <c r="A22" s="8">
        <v>13</v>
      </c>
      <c r="B22" s="45">
        <v>2720.9616394</v>
      </c>
      <c r="C22" s="45">
        <v>40354.959961</v>
      </c>
      <c r="D22" s="45">
        <v>9542.7712401999997</v>
      </c>
    </row>
    <row r="23" spans="1:4" x14ac:dyDescent="0.2">
      <c r="A23" s="8">
        <v>14</v>
      </c>
      <c r="B23" s="45">
        <v>10.594193499999999</v>
      </c>
      <c r="C23" s="45">
        <v>47794.4526367</v>
      </c>
      <c r="D23" s="45">
        <v>9397.0836180999995</v>
      </c>
    </row>
    <row r="24" spans="1:4" x14ac:dyDescent="0.2">
      <c r="A24" s="8">
        <v>15</v>
      </c>
      <c r="B24" s="45">
        <v>15516.834716900001</v>
      </c>
      <c r="C24" s="45">
        <v>33887.0556641</v>
      </c>
      <c r="D24" s="45">
        <v>3326.6117248999999</v>
      </c>
    </row>
    <row r="25" spans="1:4" x14ac:dyDescent="0.2">
      <c r="A25" s="8">
        <v>16</v>
      </c>
      <c r="B25" s="45">
        <v>42327.6186523</v>
      </c>
      <c r="C25" s="45">
        <v>15500.1445313</v>
      </c>
      <c r="D25" s="45">
        <v>13945.0466309</v>
      </c>
    </row>
    <row r="26" spans="1:4" x14ac:dyDescent="0.2">
      <c r="A26" s="8">
        <v>17</v>
      </c>
      <c r="B26" s="45">
        <v>72290.1464844</v>
      </c>
      <c r="C26" s="45">
        <v>10215.5283203</v>
      </c>
      <c r="D26" s="45">
        <v>5643.2831421000001</v>
      </c>
    </row>
    <row r="27" spans="1:4" x14ac:dyDescent="0.2">
      <c r="A27" s="8">
        <v>18</v>
      </c>
      <c r="B27" s="45">
        <v>84560.1367188</v>
      </c>
      <c r="C27" s="45">
        <v>22475.2136231</v>
      </c>
      <c r="D27" s="45">
        <v>970.20574190000002</v>
      </c>
    </row>
    <row r="28" spans="1:4" x14ac:dyDescent="0.2">
      <c r="A28" s="8">
        <v>19</v>
      </c>
      <c r="B28" s="45">
        <v>116927.1503907</v>
      </c>
      <c r="C28" s="45">
        <v>7226.2536620000001</v>
      </c>
      <c r="D28" s="45">
        <v>945.79255680000006</v>
      </c>
    </row>
    <row r="29" spans="1:4" x14ac:dyDescent="0.2">
      <c r="A29" s="8">
        <v>20</v>
      </c>
      <c r="B29" s="45">
        <v>135392.3359376</v>
      </c>
      <c r="C29" s="45">
        <v>16222.397704999999</v>
      </c>
      <c r="D29" s="45">
        <v>20.640939700000001</v>
      </c>
    </row>
    <row r="30" spans="1:4" x14ac:dyDescent="0.2">
      <c r="A30" s="8">
        <v>21</v>
      </c>
      <c r="B30" s="45">
        <v>104437.8144531</v>
      </c>
      <c r="C30" s="45">
        <v>23561.5622558</v>
      </c>
      <c r="D30" s="45">
        <v>1.6924235000000001</v>
      </c>
    </row>
    <row r="31" spans="1:4" x14ac:dyDescent="0.2">
      <c r="A31" s="8">
        <v>22</v>
      </c>
      <c r="B31" s="45">
        <v>65096.367187600001</v>
      </c>
      <c r="C31" s="45">
        <v>44791.763672000001</v>
      </c>
      <c r="D31" s="45">
        <v>32.615551000000004</v>
      </c>
    </row>
    <row r="32" spans="1:4" x14ac:dyDescent="0.2">
      <c r="A32" s="8">
        <v>23</v>
      </c>
      <c r="B32" s="45">
        <v>83422.687500100001</v>
      </c>
      <c r="C32" s="45">
        <v>63986.2265625</v>
      </c>
      <c r="D32" s="45">
        <v>1263.6949300000001</v>
      </c>
    </row>
    <row r="33" spans="1:4" x14ac:dyDescent="0.2">
      <c r="A33" s="8">
        <v>24</v>
      </c>
      <c r="B33" s="45">
        <v>87050.7636719</v>
      </c>
      <c r="C33" s="45">
        <v>110776.4003907</v>
      </c>
      <c r="D33" s="45">
        <v>2976.5821839</v>
      </c>
    </row>
    <row r="34" spans="1:4" x14ac:dyDescent="0.2">
      <c r="A34" s="8">
        <v>25</v>
      </c>
      <c r="B34" s="45">
        <v>144605.3593751</v>
      </c>
      <c r="C34" s="45">
        <v>119746.984375</v>
      </c>
      <c r="D34" s="45">
        <v>456.45608140000002</v>
      </c>
    </row>
    <row r="35" spans="1:4" x14ac:dyDescent="0.2">
      <c r="A35" s="8">
        <v>26</v>
      </c>
      <c r="B35" s="45">
        <v>133020.859375</v>
      </c>
      <c r="C35" s="45">
        <v>108221.3710938</v>
      </c>
      <c r="D35" s="45">
        <v>3908.6032104999999</v>
      </c>
    </row>
    <row r="36" spans="1:4" x14ac:dyDescent="0.2">
      <c r="A36" s="8">
        <v>27</v>
      </c>
      <c r="B36" s="45">
        <v>114727.3183595</v>
      </c>
      <c r="C36" s="45">
        <v>114840.0078126</v>
      </c>
      <c r="D36" s="45">
        <v>7243.7644043999999</v>
      </c>
    </row>
    <row r="37" spans="1:4" x14ac:dyDescent="0.2">
      <c r="A37" s="8">
        <v>28</v>
      </c>
      <c r="B37" s="45">
        <v>140207.6210938</v>
      </c>
      <c r="C37" s="45">
        <v>109606.2988281</v>
      </c>
      <c r="D37" s="45">
        <v>7828.0509033999997</v>
      </c>
    </row>
    <row r="38" spans="1:4" x14ac:dyDescent="0.2">
      <c r="A38" s="8">
        <v>29</v>
      </c>
      <c r="B38" s="45">
        <v>154050.3554689</v>
      </c>
      <c r="C38" s="45">
        <v>111668.0058595</v>
      </c>
      <c r="D38" s="45">
        <v>4516.2907105000004</v>
      </c>
    </row>
    <row r="39" spans="1:4" x14ac:dyDescent="0.2">
      <c r="A39" s="8">
        <v>30</v>
      </c>
      <c r="B39" s="45">
        <v>152145.7070313</v>
      </c>
      <c r="C39" s="45">
        <v>111571.2656249</v>
      </c>
      <c r="D39" s="45">
        <v>4923.2648926000002</v>
      </c>
    </row>
    <row r="40" spans="1:4" x14ac:dyDescent="0.2">
      <c r="A40" s="8">
        <v>31</v>
      </c>
      <c r="B40" s="45">
        <v>153689.0742189</v>
      </c>
      <c r="C40" s="45">
        <v>117765.90625</v>
      </c>
      <c r="D40" s="45">
        <v>11292.151611400001</v>
      </c>
    </row>
    <row r="41" spans="1:4" x14ac:dyDescent="0.2">
      <c r="A41" s="8">
        <v>32</v>
      </c>
      <c r="B41" s="45">
        <v>150645.2382813</v>
      </c>
      <c r="C41" s="45">
        <v>125961.2695313</v>
      </c>
      <c r="D41" s="45">
        <v>7561.8276366999999</v>
      </c>
    </row>
    <row r="42" spans="1:4" x14ac:dyDescent="0.2">
      <c r="A42" s="8">
        <v>33</v>
      </c>
      <c r="B42" s="45">
        <v>110953.8398438</v>
      </c>
      <c r="C42" s="45">
        <v>122914.9921876</v>
      </c>
      <c r="D42" s="45">
        <v>13011.167236400001</v>
      </c>
    </row>
    <row r="43" spans="1:4" x14ac:dyDescent="0.2">
      <c r="A43" s="8">
        <v>34</v>
      </c>
      <c r="B43" s="45">
        <v>103553.5273437</v>
      </c>
      <c r="C43" s="45">
        <v>103377.5976562</v>
      </c>
      <c r="D43" s="45">
        <v>13117.367920000001</v>
      </c>
    </row>
    <row r="44" spans="1:4" x14ac:dyDescent="0.2">
      <c r="A44" s="8">
        <v>35</v>
      </c>
      <c r="B44" s="45">
        <v>103569.3632813</v>
      </c>
      <c r="C44" s="45">
        <v>107822.5976563</v>
      </c>
      <c r="D44" s="45">
        <v>14259.3681641</v>
      </c>
    </row>
    <row r="45" spans="1:4" x14ac:dyDescent="0.2">
      <c r="A45" s="8">
        <v>36</v>
      </c>
      <c r="B45" s="45">
        <v>103569.4062501</v>
      </c>
      <c r="C45" s="45">
        <v>124293.2304689</v>
      </c>
      <c r="D45" s="45">
        <v>30039.5234375</v>
      </c>
    </row>
    <row r="46" spans="1:4" x14ac:dyDescent="0.2">
      <c r="A46" s="8">
        <v>37</v>
      </c>
      <c r="B46" s="45">
        <v>103572.1777344</v>
      </c>
      <c r="C46" s="45">
        <v>112950.4160157</v>
      </c>
      <c r="D46" s="45">
        <v>32464.5981445</v>
      </c>
    </row>
    <row r="47" spans="1:4" x14ac:dyDescent="0.2">
      <c r="A47" s="8">
        <v>38</v>
      </c>
      <c r="B47" s="45">
        <v>103572.8339844</v>
      </c>
      <c r="C47" s="45">
        <v>105215.6054687</v>
      </c>
      <c r="D47" s="45">
        <v>32768.966796799999</v>
      </c>
    </row>
    <row r="48" spans="1:4" x14ac:dyDescent="0.2">
      <c r="A48" s="8">
        <v>39</v>
      </c>
      <c r="B48" s="45">
        <v>103568.3359375</v>
      </c>
      <c r="C48" s="45">
        <v>100769.3222657</v>
      </c>
      <c r="D48" s="45">
        <v>32877.4355469</v>
      </c>
    </row>
    <row r="49" spans="1:4" x14ac:dyDescent="0.2">
      <c r="A49" s="8">
        <v>40</v>
      </c>
      <c r="B49" s="45">
        <v>103568.2988282</v>
      </c>
      <c r="C49" s="45">
        <v>58737.823242300001</v>
      </c>
      <c r="D49" s="45">
        <v>26956.472168</v>
      </c>
    </row>
    <row r="50" spans="1:4" x14ac:dyDescent="0.2">
      <c r="A50" s="8">
        <v>41</v>
      </c>
      <c r="B50" s="45">
        <v>144232.9257814</v>
      </c>
      <c r="C50" s="45">
        <v>10918.366821400001</v>
      </c>
      <c r="D50" s="45">
        <v>16184.0393067</v>
      </c>
    </row>
    <row r="51" spans="1:4" x14ac:dyDescent="0.2">
      <c r="A51" s="8">
        <v>42</v>
      </c>
      <c r="B51" s="45">
        <v>168006.3945313</v>
      </c>
      <c r="C51" s="45">
        <v>5789.4044188999997</v>
      </c>
      <c r="D51" s="45">
        <v>8706.1583250999993</v>
      </c>
    </row>
    <row r="52" spans="1:4" x14ac:dyDescent="0.2">
      <c r="A52" s="8">
        <v>43</v>
      </c>
      <c r="B52" s="45">
        <v>167983.9453127</v>
      </c>
      <c r="C52" s="45">
        <v>12927.9926758</v>
      </c>
      <c r="D52" s="45">
        <v>13448.2854004</v>
      </c>
    </row>
    <row r="53" spans="1:4" x14ac:dyDescent="0.2">
      <c r="A53" s="8">
        <v>44</v>
      </c>
      <c r="B53" s="45">
        <v>167968.9257813</v>
      </c>
      <c r="C53" s="45">
        <v>10024.931762599999</v>
      </c>
      <c r="D53" s="45">
        <v>9347.0496825999999</v>
      </c>
    </row>
    <row r="54" spans="1:4" x14ac:dyDescent="0.2">
      <c r="A54" s="8">
        <v>45</v>
      </c>
      <c r="B54" s="45">
        <v>167820.3242188</v>
      </c>
      <c r="C54" s="45">
        <v>11464.2139892</v>
      </c>
      <c r="D54" s="45">
        <v>10847.0808105</v>
      </c>
    </row>
    <row r="55" spans="1:4" x14ac:dyDescent="0.2">
      <c r="A55" s="8">
        <v>46</v>
      </c>
      <c r="B55" s="45">
        <v>167491.4296875</v>
      </c>
      <c r="C55" s="45">
        <v>60123.181640700001</v>
      </c>
      <c r="D55" s="45">
        <v>9266.1457520000004</v>
      </c>
    </row>
    <row r="56" spans="1:4" x14ac:dyDescent="0.2">
      <c r="A56" s="8">
        <v>47</v>
      </c>
      <c r="B56" s="45">
        <v>165361.0468752</v>
      </c>
      <c r="C56" s="45">
        <v>75659.8017578</v>
      </c>
      <c r="D56" s="45">
        <v>11906.727295000001</v>
      </c>
    </row>
    <row r="57" spans="1:4" x14ac:dyDescent="0.2">
      <c r="A57" s="8">
        <v>48</v>
      </c>
      <c r="B57" s="45">
        <v>163143.0546876</v>
      </c>
      <c r="C57" s="45">
        <v>86391.0117188</v>
      </c>
      <c r="D57" s="45">
        <v>10362.8422851</v>
      </c>
    </row>
    <row r="58" spans="1:4" x14ac:dyDescent="0.2">
      <c r="A58" s="8">
        <v>49</v>
      </c>
      <c r="B58" s="85">
        <v>161120.0937501</v>
      </c>
      <c r="C58" s="85">
        <v>103336.0996094</v>
      </c>
      <c r="D58" s="85">
        <v>2660.5230713000001</v>
      </c>
    </row>
    <row r="59" spans="1:4" x14ac:dyDescent="0.2">
      <c r="A59" s="8">
        <v>50</v>
      </c>
      <c r="B59" s="45">
        <v>161381.5585939</v>
      </c>
      <c r="C59" s="45">
        <v>111060.5195313</v>
      </c>
      <c r="D59" s="45">
        <v>4176.4405516999996</v>
      </c>
    </row>
    <row r="60" spans="1:4" x14ac:dyDescent="0.2">
      <c r="A60" s="8">
        <v>51</v>
      </c>
      <c r="B60" s="45">
        <v>155393.8242188</v>
      </c>
      <c r="C60" s="45">
        <v>112770.513672</v>
      </c>
      <c r="D60" s="45">
        <v>3079.2460937999999</v>
      </c>
    </row>
    <row r="61" spans="1:4" x14ac:dyDescent="0.2">
      <c r="A61" s="8">
        <v>52</v>
      </c>
      <c r="B61" s="45">
        <v>119595.357422</v>
      </c>
      <c r="C61" s="45">
        <v>114016.7792969</v>
      </c>
      <c r="D61" s="45">
        <v>640.6805382</v>
      </c>
    </row>
    <row r="62" spans="1:4" x14ac:dyDescent="0.2">
      <c r="A62" s="8">
        <v>53</v>
      </c>
      <c r="B62" s="45">
        <v>97663.2519531</v>
      </c>
      <c r="C62" s="45">
        <v>112450.8398439</v>
      </c>
      <c r="D62" s="45">
        <v>153.0163818</v>
      </c>
    </row>
    <row r="63" spans="1:4" x14ac:dyDescent="0.2">
      <c r="A63" s="8">
        <v>54</v>
      </c>
      <c r="B63" s="45">
        <v>132722.0507813</v>
      </c>
      <c r="C63" s="45">
        <v>113176.5097656</v>
      </c>
      <c r="D63" s="45">
        <v>0</v>
      </c>
    </row>
    <row r="64" spans="1:4" x14ac:dyDescent="0.2">
      <c r="A64" s="8">
        <v>55</v>
      </c>
      <c r="B64" s="45">
        <v>127264.1425782</v>
      </c>
      <c r="C64" s="45">
        <v>121814.3007812</v>
      </c>
      <c r="D64" s="45">
        <v>0</v>
      </c>
    </row>
    <row r="65" spans="1:4" x14ac:dyDescent="0.2">
      <c r="A65" s="8">
        <v>56</v>
      </c>
      <c r="B65" s="45">
        <v>127034.5898438</v>
      </c>
      <c r="C65" s="45">
        <v>120391.0000001</v>
      </c>
      <c r="D65" s="45">
        <v>3.7317209999999998</v>
      </c>
    </row>
    <row r="66" spans="1:4" x14ac:dyDescent="0.2">
      <c r="A66" s="8">
        <v>57</v>
      </c>
      <c r="B66" s="45">
        <v>123530.4648437</v>
      </c>
      <c r="C66" s="45">
        <v>122920.1289063</v>
      </c>
      <c r="D66" s="45">
        <v>0</v>
      </c>
    </row>
    <row r="67" spans="1:4" x14ac:dyDescent="0.2">
      <c r="A67" s="8">
        <v>58</v>
      </c>
      <c r="B67" s="45">
        <v>85719.6425781</v>
      </c>
      <c r="C67" s="45">
        <v>123607.5742188</v>
      </c>
      <c r="D67" s="45">
        <v>0</v>
      </c>
    </row>
    <row r="68" spans="1:4" x14ac:dyDescent="0.2">
      <c r="A68" s="8">
        <v>59</v>
      </c>
      <c r="B68" s="45">
        <v>49749.1347656</v>
      </c>
      <c r="C68" s="45">
        <v>123929.2226563</v>
      </c>
      <c r="D68" s="45">
        <v>0</v>
      </c>
    </row>
    <row r="69" spans="1:4" x14ac:dyDescent="0.2">
      <c r="A69" s="8">
        <v>60</v>
      </c>
      <c r="B69" s="45">
        <v>40058.5444336</v>
      </c>
      <c r="C69" s="45">
        <v>122412.9277344</v>
      </c>
      <c r="D69" s="45">
        <v>0</v>
      </c>
    </row>
    <row r="70" spans="1:4" x14ac:dyDescent="0.2">
      <c r="A70" s="8">
        <v>61</v>
      </c>
      <c r="B70" s="45">
        <v>86406.439453300001</v>
      </c>
      <c r="C70" s="45">
        <v>99092.839843900001</v>
      </c>
      <c r="D70" s="45">
        <v>0</v>
      </c>
    </row>
    <row r="71" spans="1:4" x14ac:dyDescent="0.2">
      <c r="A71" s="8">
        <v>62</v>
      </c>
      <c r="B71" s="45">
        <v>124251.4433594</v>
      </c>
      <c r="C71" s="45">
        <v>92448.2617188</v>
      </c>
      <c r="D71" s="45">
        <v>0</v>
      </c>
    </row>
    <row r="72" spans="1:4" x14ac:dyDescent="0.2">
      <c r="A72" s="8">
        <v>63</v>
      </c>
      <c r="B72" s="45">
        <v>120401.7617188</v>
      </c>
      <c r="C72" s="45">
        <v>91204.472656400001</v>
      </c>
      <c r="D72" s="45">
        <v>451.7520505</v>
      </c>
    </row>
    <row r="73" spans="1:4" x14ac:dyDescent="0.2">
      <c r="A73" s="8">
        <v>64</v>
      </c>
      <c r="B73" s="45">
        <v>140469.8046876</v>
      </c>
      <c r="C73" s="45">
        <v>79170.2744141</v>
      </c>
      <c r="D73" s="45">
        <v>1305.1941833999999</v>
      </c>
    </row>
    <row r="74" spans="1:4" x14ac:dyDescent="0.2">
      <c r="A74" s="8">
        <v>65</v>
      </c>
      <c r="B74" s="45">
        <v>151086.8906251</v>
      </c>
      <c r="C74" s="45">
        <v>81998.631836100001</v>
      </c>
      <c r="D74" s="45">
        <v>2330.1546020999999</v>
      </c>
    </row>
    <row r="75" spans="1:4" x14ac:dyDescent="0.2">
      <c r="A75" s="8">
        <v>66</v>
      </c>
      <c r="B75" s="45">
        <v>164263.78125</v>
      </c>
      <c r="C75" s="45">
        <v>111556.9160157</v>
      </c>
      <c r="D75" s="45">
        <v>2705.7634582000001</v>
      </c>
    </row>
    <row r="76" spans="1:4" x14ac:dyDescent="0.2">
      <c r="A76" s="8">
        <v>67</v>
      </c>
      <c r="B76" s="45">
        <v>167075.6523438</v>
      </c>
      <c r="C76" s="45">
        <v>118799.4023438</v>
      </c>
      <c r="D76" s="45">
        <v>4996.3095094</v>
      </c>
    </row>
    <row r="77" spans="1:4" x14ac:dyDescent="0.2">
      <c r="A77" s="8">
        <v>68</v>
      </c>
      <c r="B77" s="45">
        <v>165106.5390625</v>
      </c>
      <c r="C77" s="45">
        <v>113581.1230468</v>
      </c>
      <c r="D77" s="45">
        <v>11830.5988769</v>
      </c>
    </row>
    <row r="78" spans="1:4" x14ac:dyDescent="0.2">
      <c r="A78" s="8">
        <v>69</v>
      </c>
      <c r="B78" s="45">
        <v>165853.5000001</v>
      </c>
      <c r="C78" s="45">
        <v>102593.7753907</v>
      </c>
      <c r="D78" s="45">
        <v>20366.2851563</v>
      </c>
    </row>
    <row r="79" spans="1:4" x14ac:dyDescent="0.2">
      <c r="A79" s="8">
        <v>70</v>
      </c>
      <c r="B79" s="45">
        <v>158334.4765626</v>
      </c>
      <c r="C79" s="45">
        <v>24188.2744141</v>
      </c>
      <c r="D79" s="45">
        <v>23045.4438476</v>
      </c>
    </row>
    <row r="80" spans="1:4" x14ac:dyDescent="0.2">
      <c r="A80" s="8">
        <v>71</v>
      </c>
      <c r="B80" s="45">
        <v>158276.7929689</v>
      </c>
      <c r="C80" s="45">
        <v>30951.855957100001</v>
      </c>
      <c r="D80" s="45">
        <v>27927.641113199999</v>
      </c>
    </row>
    <row r="81" spans="1:4" x14ac:dyDescent="0.2">
      <c r="A81" s="8">
        <v>72</v>
      </c>
      <c r="B81" s="45">
        <v>158518.0234375</v>
      </c>
      <c r="C81" s="45">
        <v>31231.1328125</v>
      </c>
      <c r="D81" s="45">
        <v>26937.9360352</v>
      </c>
    </row>
    <row r="82" spans="1:4" x14ac:dyDescent="0.2">
      <c r="A82" s="8">
        <v>73</v>
      </c>
      <c r="B82" s="45">
        <v>155437.3945313</v>
      </c>
      <c r="C82" s="45">
        <v>29320.479004000001</v>
      </c>
      <c r="D82" s="45">
        <v>12128.6499024</v>
      </c>
    </row>
    <row r="83" spans="1:4" x14ac:dyDescent="0.2">
      <c r="A83" s="8">
        <v>74</v>
      </c>
      <c r="B83" s="45">
        <v>148278.0312502</v>
      </c>
      <c r="C83" s="45">
        <v>24927.000488199999</v>
      </c>
      <c r="D83" s="45">
        <v>12572.5368653</v>
      </c>
    </row>
    <row r="84" spans="1:4" x14ac:dyDescent="0.2">
      <c r="A84" s="8">
        <v>75</v>
      </c>
      <c r="B84" s="45">
        <v>146828.25</v>
      </c>
      <c r="C84" s="45">
        <v>26146.4057617</v>
      </c>
      <c r="D84" s="45">
        <v>11638.3916015</v>
      </c>
    </row>
    <row r="85" spans="1:4" x14ac:dyDescent="0.2">
      <c r="A85" s="8">
        <v>76</v>
      </c>
      <c r="B85" s="45">
        <v>163266.1992189</v>
      </c>
      <c r="C85" s="45">
        <v>32334.5629883</v>
      </c>
      <c r="D85" s="45">
        <v>9324.9354248</v>
      </c>
    </row>
    <row r="86" spans="1:4" x14ac:dyDescent="0.2">
      <c r="A86" s="8">
        <v>77</v>
      </c>
      <c r="B86" s="45">
        <v>166091.8984376</v>
      </c>
      <c r="C86" s="45">
        <v>33163.7231445</v>
      </c>
      <c r="D86" s="45">
        <v>6716.2639159999999</v>
      </c>
    </row>
    <row r="87" spans="1:4" x14ac:dyDescent="0.2">
      <c r="A87" s="8">
        <v>78</v>
      </c>
      <c r="B87" s="45">
        <v>165965.4882814</v>
      </c>
      <c r="C87" s="45">
        <v>29709.0532227</v>
      </c>
      <c r="D87" s="45">
        <v>6587.1916504000001</v>
      </c>
    </row>
    <row r="88" spans="1:4" x14ac:dyDescent="0.2">
      <c r="A88" s="8">
        <v>79</v>
      </c>
      <c r="B88" s="45">
        <v>158432.3710938</v>
      </c>
      <c r="C88" s="45">
        <v>54813.064453200001</v>
      </c>
      <c r="D88" s="45">
        <v>3989.6199339999998</v>
      </c>
    </row>
    <row r="89" spans="1:4" x14ac:dyDescent="0.2">
      <c r="A89" s="8">
        <v>80</v>
      </c>
      <c r="B89" s="45">
        <v>145818.1308595</v>
      </c>
      <c r="C89" s="45">
        <v>80890.265625100001</v>
      </c>
      <c r="D89" s="45">
        <v>6594.6265868999999</v>
      </c>
    </row>
    <row r="90" spans="1:4" x14ac:dyDescent="0.2">
      <c r="A90" s="8">
        <v>81</v>
      </c>
      <c r="B90" s="45">
        <v>121345.8769532</v>
      </c>
      <c r="C90" s="45">
        <v>86240.4023438</v>
      </c>
      <c r="D90" s="45">
        <v>3390.7576293000002</v>
      </c>
    </row>
    <row r="91" spans="1:4" x14ac:dyDescent="0.2">
      <c r="A91" s="8">
        <v>82</v>
      </c>
      <c r="B91" s="45">
        <v>115419.8945314</v>
      </c>
      <c r="C91" s="45">
        <v>81264.2070313</v>
      </c>
      <c r="D91" s="45">
        <v>2945.9793089999998</v>
      </c>
    </row>
    <row r="92" spans="1:4" x14ac:dyDescent="0.2">
      <c r="A92" s="8">
        <v>83</v>
      </c>
      <c r="B92" s="45">
        <v>123664.7089844</v>
      </c>
      <c r="C92" s="45">
        <v>96728.7226562</v>
      </c>
      <c r="D92" s="45">
        <v>3413.7163086</v>
      </c>
    </row>
    <row r="93" spans="1:4" x14ac:dyDescent="0.2">
      <c r="A93" s="8">
        <v>84</v>
      </c>
      <c r="B93" s="45">
        <v>136366.7050781</v>
      </c>
      <c r="C93" s="45">
        <v>107420.6582032</v>
      </c>
      <c r="D93" s="45">
        <v>4062.6540525999999</v>
      </c>
    </row>
    <row r="94" spans="1:4" x14ac:dyDescent="0.2">
      <c r="A94" s="8">
        <v>85</v>
      </c>
      <c r="B94" s="45">
        <v>142923.5742189</v>
      </c>
      <c r="C94" s="45">
        <v>112304.4140625</v>
      </c>
      <c r="D94" s="45">
        <v>3950.6190796000001</v>
      </c>
    </row>
    <row r="95" spans="1:4" x14ac:dyDescent="0.2">
      <c r="A95" s="8">
        <v>86</v>
      </c>
      <c r="B95" s="45">
        <v>145681.3750001</v>
      </c>
      <c r="C95" s="45">
        <v>57913.1259766</v>
      </c>
      <c r="D95" s="45">
        <v>6152.5695801000002</v>
      </c>
    </row>
    <row r="96" spans="1:4" x14ac:dyDescent="0.2">
      <c r="A96" s="8">
        <v>87</v>
      </c>
      <c r="B96" s="45">
        <v>161350.3437501</v>
      </c>
      <c r="C96" s="45">
        <v>86562.538086</v>
      </c>
      <c r="D96" s="45">
        <v>6511.5714110999998</v>
      </c>
    </row>
    <row r="97" spans="1:4" x14ac:dyDescent="0.2">
      <c r="A97" s="8">
        <v>88</v>
      </c>
      <c r="B97" s="45">
        <v>157194.9765626</v>
      </c>
      <c r="C97" s="45">
        <v>120003.1972658</v>
      </c>
      <c r="D97" s="45">
        <v>6310.9476317999997</v>
      </c>
    </row>
    <row r="98" spans="1:4" x14ac:dyDescent="0.2">
      <c r="A98" s="8">
        <v>89</v>
      </c>
      <c r="B98" s="45">
        <v>162192.1679688</v>
      </c>
      <c r="C98" s="45">
        <v>126185.3769531</v>
      </c>
      <c r="D98" s="45">
        <v>10302.6672363</v>
      </c>
    </row>
    <row r="99" spans="1:4" x14ac:dyDescent="0.2">
      <c r="A99" s="8">
        <v>90</v>
      </c>
      <c r="B99" s="45">
        <v>166771.3828127</v>
      </c>
      <c r="C99" s="45">
        <v>120379.4902344</v>
      </c>
      <c r="D99" s="45">
        <v>8222.7708739999998</v>
      </c>
    </row>
    <row r="100" spans="1:4" x14ac:dyDescent="0.2">
      <c r="A100" s="8">
        <v>91</v>
      </c>
      <c r="B100" s="45">
        <v>165946.6914064</v>
      </c>
      <c r="C100" s="45">
        <v>122492.1542969</v>
      </c>
      <c r="D100" s="45">
        <v>9215.7130127</v>
      </c>
    </row>
    <row r="101" spans="1:4" x14ac:dyDescent="0.2">
      <c r="A101" s="8">
        <v>92</v>
      </c>
      <c r="B101" s="45">
        <v>164300.7500001</v>
      </c>
      <c r="C101" s="45">
        <v>126107.6328125</v>
      </c>
      <c r="D101" s="45">
        <v>20120.066894600001</v>
      </c>
    </row>
    <row r="102" spans="1:4" x14ac:dyDescent="0.2">
      <c r="A102" s="8">
        <v>93</v>
      </c>
      <c r="B102" s="45">
        <v>165757.8593752</v>
      </c>
      <c r="C102" s="45">
        <v>127036.4375001</v>
      </c>
      <c r="D102" s="45">
        <v>17600.3720703</v>
      </c>
    </row>
    <row r="103" spans="1:4" x14ac:dyDescent="0.2">
      <c r="A103" s="8">
        <v>94</v>
      </c>
      <c r="B103" s="45">
        <v>166045.9179688</v>
      </c>
      <c r="C103" s="45">
        <v>125667.3066408</v>
      </c>
      <c r="D103" s="45">
        <v>18167.019042899999</v>
      </c>
    </row>
    <row r="104" spans="1:4" x14ac:dyDescent="0.2">
      <c r="A104" s="8">
        <v>95</v>
      </c>
      <c r="B104" s="45">
        <v>165863.6953126</v>
      </c>
      <c r="C104" s="45">
        <v>106459.4941407</v>
      </c>
      <c r="D104" s="45">
        <v>16943.385742099999</v>
      </c>
    </row>
    <row r="105" spans="1:4" x14ac:dyDescent="0.2">
      <c r="A105" s="8">
        <v>96</v>
      </c>
      <c r="B105" s="45">
        <v>164292.4257814</v>
      </c>
      <c r="C105" s="45">
        <v>94759.2695313</v>
      </c>
      <c r="D105" s="45">
        <v>20460.7719726</v>
      </c>
    </row>
    <row r="106" spans="1:4" x14ac:dyDescent="0.2">
      <c r="A106" s="8">
        <v>97</v>
      </c>
      <c r="B106" s="45">
        <v>162673.6679689</v>
      </c>
      <c r="C106" s="45">
        <v>78526.681640700001</v>
      </c>
      <c r="D106" s="45">
        <v>23338.955566500001</v>
      </c>
    </row>
    <row r="107" spans="1:4" x14ac:dyDescent="0.2">
      <c r="A107" s="8">
        <v>98</v>
      </c>
      <c r="B107" s="45">
        <v>161477.5195314</v>
      </c>
      <c r="C107" s="45">
        <v>75057.633789200001</v>
      </c>
      <c r="D107" s="45">
        <v>19831.1325683</v>
      </c>
    </row>
    <row r="108" spans="1:4" x14ac:dyDescent="0.2">
      <c r="A108" s="8">
        <v>99</v>
      </c>
      <c r="B108" s="45">
        <v>162881.4140626</v>
      </c>
      <c r="C108" s="45">
        <v>71882.396484500001</v>
      </c>
      <c r="D108" s="45">
        <v>19143.3574219</v>
      </c>
    </row>
    <row r="109" spans="1:4" x14ac:dyDescent="0.2">
      <c r="A109" s="8">
        <v>100</v>
      </c>
      <c r="B109" s="45">
        <v>164228.5234376</v>
      </c>
      <c r="C109" s="45">
        <v>60531.3505859</v>
      </c>
      <c r="D109" s="45">
        <v>19424.862793</v>
      </c>
    </row>
    <row r="110" spans="1:4" x14ac:dyDescent="0.2">
      <c r="A110" s="8">
        <v>101</v>
      </c>
      <c r="B110" s="45">
        <v>164078.0546876</v>
      </c>
      <c r="C110" s="45">
        <v>61964.6435547</v>
      </c>
      <c r="D110" s="45">
        <v>19587.8569336</v>
      </c>
    </row>
    <row r="111" spans="1:4" x14ac:dyDescent="0.2">
      <c r="A111" s="8">
        <v>102</v>
      </c>
      <c r="B111" s="45">
        <v>165288.0117188</v>
      </c>
      <c r="C111" s="45">
        <v>70283.273437600001</v>
      </c>
      <c r="D111" s="45">
        <v>19715.2856445</v>
      </c>
    </row>
    <row r="112" spans="1:4" x14ac:dyDescent="0.2">
      <c r="A112" s="8">
        <v>103</v>
      </c>
      <c r="B112" s="45">
        <v>163422.8984376</v>
      </c>
      <c r="C112" s="45">
        <v>55656.4013672</v>
      </c>
      <c r="D112" s="45">
        <v>25050.8046875</v>
      </c>
    </row>
    <row r="113" spans="1:4" x14ac:dyDescent="0.2">
      <c r="A113" s="8">
        <v>104</v>
      </c>
      <c r="B113" s="45">
        <v>146841.5429689</v>
      </c>
      <c r="C113" s="45">
        <v>29566.9072265</v>
      </c>
      <c r="D113" s="45">
        <v>24398.8188477</v>
      </c>
    </row>
    <row r="114" spans="1:4" x14ac:dyDescent="0.2">
      <c r="A114" s="8">
        <v>105</v>
      </c>
      <c r="B114" s="45">
        <v>121900.4121094</v>
      </c>
      <c r="C114" s="45">
        <v>39112.4487305</v>
      </c>
      <c r="D114" s="45">
        <v>23104.609375</v>
      </c>
    </row>
    <row r="115" spans="1:4" x14ac:dyDescent="0.2">
      <c r="A115" s="8">
        <v>106</v>
      </c>
      <c r="B115" s="45">
        <v>78958.715820400001</v>
      </c>
      <c r="C115" s="45">
        <v>49969.6132812</v>
      </c>
      <c r="D115" s="45">
        <v>19482.954833899999</v>
      </c>
    </row>
    <row r="116" spans="1:4" x14ac:dyDescent="0.2">
      <c r="A116" s="8">
        <v>107</v>
      </c>
      <c r="B116" s="45">
        <v>92187.8417969</v>
      </c>
      <c r="C116" s="45">
        <v>30989.7573242</v>
      </c>
      <c r="D116" s="45">
        <v>8438.3620606000004</v>
      </c>
    </row>
    <row r="117" spans="1:4" x14ac:dyDescent="0.2">
      <c r="A117" s="8">
        <v>108</v>
      </c>
      <c r="B117" s="45">
        <v>121715.5683594</v>
      </c>
      <c r="C117" s="45">
        <v>44327.782715000001</v>
      </c>
      <c r="D117" s="45">
        <v>10433.383789</v>
      </c>
    </row>
    <row r="118" spans="1:4" x14ac:dyDescent="0.2">
      <c r="A118" s="8">
        <v>109</v>
      </c>
      <c r="B118" s="45">
        <v>134787.9414064</v>
      </c>
      <c r="C118" s="45">
        <v>68132.0576172</v>
      </c>
      <c r="D118" s="45">
        <v>16182.8000488</v>
      </c>
    </row>
    <row r="119" spans="1:4" x14ac:dyDescent="0.2">
      <c r="A119" s="8">
        <v>110</v>
      </c>
      <c r="B119" s="45">
        <v>138882.3964845</v>
      </c>
      <c r="C119" s="45">
        <v>47920.4394531</v>
      </c>
      <c r="D119" s="45">
        <v>10028.5617676</v>
      </c>
    </row>
    <row r="120" spans="1:4" x14ac:dyDescent="0.2">
      <c r="A120" s="8">
        <v>111</v>
      </c>
      <c r="B120" s="45">
        <v>151303.6875001</v>
      </c>
      <c r="C120" s="45">
        <v>34935.218261800001</v>
      </c>
      <c r="D120" s="45">
        <v>14977.6260986</v>
      </c>
    </row>
    <row r="121" spans="1:4" x14ac:dyDescent="0.2">
      <c r="A121" s="8">
        <v>112</v>
      </c>
      <c r="B121" s="45">
        <v>154160.2382813</v>
      </c>
      <c r="C121" s="45">
        <v>49642.7509766</v>
      </c>
      <c r="D121" s="45">
        <v>27784.8110352</v>
      </c>
    </row>
    <row r="122" spans="1:4" x14ac:dyDescent="0.2">
      <c r="A122" s="8">
        <v>113</v>
      </c>
      <c r="B122" s="45">
        <v>160473.5664064</v>
      </c>
      <c r="C122" s="45">
        <v>78511.9453125</v>
      </c>
      <c r="D122" s="45">
        <v>22227.402832</v>
      </c>
    </row>
    <row r="123" spans="1:4" x14ac:dyDescent="0.2">
      <c r="A123" s="8">
        <v>114</v>
      </c>
      <c r="B123" s="45">
        <v>163012.5312501</v>
      </c>
      <c r="C123" s="45">
        <v>86645.3496094</v>
      </c>
      <c r="D123" s="45">
        <v>27269.1870117</v>
      </c>
    </row>
    <row r="124" spans="1:4" x14ac:dyDescent="0.2">
      <c r="A124" s="8">
        <v>115</v>
      </c>
      <c r="B124" s="45">
        <v>163149.6562501</v>
      </c>
      <c r="C124" s="45">
        <v>105315.5175782</v>
      </c>
      <c r="D124" s="45">
        <v>13955.0986328</v>
      </c>
    </row>
    <row r="125" spans="1:4" x14ac:dyDescent="0.2">
      <c r="A125" s="8">
        <v>116</v>
      </c>
      <c r="B125" s="45">
        <v>163264.6132814</v>
      </c>
      <c r="C125" s="45">
        <v>109470.3652344</v>
      </c>
      <c r="D125" s="45">
        <v>11465.1164551</v>
      </c>
    </row>
    <row r="126" spans="1:4" x14ac:dyDescent="0.2">
      <c r="A126" s="8">
        <v>117</v>
      </c>
      <c r="B126" s="45">
        <v>160346.8632814</v>
      </c>
      <c r="C126" s="45">
        <v>112228.9179688</v>
      </c>
      <c r="D126" s="45">
        <v>8506.5482176999994</v>
      </c>
    </row>
    <row r="127" spans="1:4" x14ac:dyDescent="0.2">
      <c r="A127" s="8">
        <v>118</v>
      </c>
      <c r="B127" s="45">
        <v>155290.9453125</v>
      </c>
      <c r="C127" s="45">
        <v>125216.5742188</v>
      </c>
      <c r="D127" s="45">
        <v>13528.043945400001</v>
      </c>
    </row>
    <row r="128" spans="1:4" x14ac:dyDescent="0.2">
      <c r="A128" s="8">
        <v>119</v>
      </c>
      <c r="B128" s="45">
        <v>147150.1210939</v>
      </c>
      <c r="C128" s="45">
        <v>126250.7792969</v>
      </c>
      <c r="D128" s="45">
        <v>23399.8364258</v>
      </c>
    </row>
    <row r="129" spans="1:4" x14ac:dyDescent="0.2">
      <c r="A129" s="8">
        <v>120</v>
      </c>
      <c r="B129" s="45">
        <v>141789.34375</v>
      </c>
      <c r="C129" s="45">
        <v>124922.1093751</v>
      </c>
      <c r="D129" s="45">
        <v>28722.8017578</v>
      </c>
    </row>
    <row r="130" spans="1:4" x14ac:dyDescent="0.2">
      <c r="A130" s="8">
        <v>121</v>
      </c>
      <c r="B130" s="45">
        <v>146239.4570313</v>
      </c>
      <c r="C130" s="45">
        <v>106238.703125</v>
      </c>
      <c r="D130" s="45">
        <v>21849.3476562</v>
      </c>
    </row>
    <row r="131" spans="1:4" x14ac:dyDescent="0.2">
      <c r="A131" s="8">
        <v>122</v>
      </c>
      <c r="B131" s="45">
        <v>132166.6542969</v>
      </c>
      <c r="C131" s="45">
        <v>28476.6132812</v>
      </c>
      <c r="D131" s="45">
        <v>19026.458495999999</v>
      </c>
    </row>
    <row r="132" spans="1:4" x14ac:dyDescent="0.2">
      <c r="A132" s="8">
        <v>123</v>
      </c>
      <c r="B132" s="45">
        <v>131144.0097657</v>
      </c>
      <c r="C132" s="45">
        <v>52153.6826172</v>
      </c>
      <c r="D132" s="45">
        <v>22652.8325195</v>
      </c>
    </row>
    <row r="133" spans="1:4" x14ac:dyDescent="0.2">
      <c r="A133" s="8">
        <v>124</v>
      </c>
      <c r="B133" s="45">
        <v>137573.2246095</v>
      </c>
      <c r="C133" s="45">
        <v>79373.791015700001</v>
      </c>
      <c r="D133" s="45">
        <v>23331.0576172</v>
      </c>
    </row>
    <row r="134" spans="1:4" x14ac:dyDescent="0.2">
      <c r="A134" s="8">
        <v>125</v>
      </c>
      <c r="B134" s="45">
        <v>113612.2656251</v>
      </c>
      <c r="C134" s="45">
        <v>88313.046875100001</v>
      </c>
      <c r="D134" s="45">
        <v>21943.5200195</v>
      </c>
    </row>
    <row r="135" spans="1:4" x14ac:dyDescent="0.2">
      <c r="A135" s="8">
        <v>126</v>
      </c>
      <c r="B135" s="45">
        <v>110977.7851563</v>
      </c>
      <c r="C135" s="45">
        <v>113678.7871094</v>
      </c>
      <c r="D135" s="45">
        <v>14436.7504883</v>
      </c>
    </row>
    <row r="136" spans="1:4" x14ac:dyDescent="0.2">
      <c r="A136" s="8">
        <v>127</v>
      </c>
      <c r="B136" s="45">
        <v>132328.75</v>
      </c>
      <c r="C136" s="45">
        <v>112459.5996093</v>
      </c>
      <c r="D136" s="45">
        <v>17670.9384766</v>
      </c>
    </row>
    <row r="137" spans="1:4" x14ac:dyDescent="0.2">
      <c r="A137" s="8">
        <v>128</v>
      </c>
      <c r="B137" s="45">
        <v>120117.0664063</v>
      </c>
      <c r="C137" s="45">
        <v>83355.8886719</v>
      </c>
      <c r="D137" s="45">
        <v>10395.9614258</v>
      </c>
    </row>
    <row r="138" spans="1:4" x14ac:dyDescent="0.2">
      <c r="A138" s="8">
        <v>129</v>
      </c>
      <c r="B138" s="45">
        <v>103370.5097656</v>
      </c>
      <c r="C138" s="45">
        <v>48701.0898437</v>
      </c>
      <c r="D138" s="45">
        <v>18540.7416992</v>
      </c>
    </row>
    <row r="139" spans="1:4" x14ac:dyDescent="0.2">
      <c r="A139" s="8">
        <v>130</v>
      </c>
      <c r="B139" s="45">
        <v>117190.5761719</v>
      </c>
      <c r="C139" s="45">
        <v>39847.778320400001</v>
      </c>
      <c r="D139" s="45">
        <v>3177.7940597000002</v>
      </c>
    </row>
    <row r="140" spans="1:4" x14ac:dyDescent="0.2">
      <c r="A140" s="8">
        <v>131</v>
      </c>
      <c r="B140" s="45">
        <v>121556.3437501</v>
      </c>
      <c r="C140" s="45">
        <v>50328.0146485</v>
      </c>
      <c r="D140" s="45">
        <v>7294.3104248</v>
      </c>
    </row>
    <row r="141" spans="1:4" x14ac:dyDescent="0.2">
      <c r="A141" s="8">
        <v>132</v>
      </c>
      <c r="B141" s="45">
        <v>138489.3125002</v>
      </c>
      <c r="C141" s="45">
        <v>104085.0527345</v>
      </c>
      <c r="D141" s="45">
        <v>12021.4882812</v>
      </c>
    </row>
    <row r="142" spans="1:4" x14ac:dyDescent="0.2">
      <c r="A142" s="8">
        <v>133</v>
      </c>
      <c r="B142" s="45">
        <v>152855.5703125</v>
      </c>
      <c r="C142" s="45">
        <v>110735.9257813</v>
      </c>
      <c r="D142" s="45">
        <v>18052.6520996</v>
      </c>
    </row>
    <row r="143" spans="1:4" x14ac:dyDescent="0.2">
      <c r="A143" s="8">
        <v>134</v>
      </c>
      <c r="B143" s="45">
        <v>160640.2070313</v>
      </c>
      <c r="C143" s="45">
        <v>114052.765625</v>
      </c>
      <c r="D143" s="45">
        <v>4899.83313</v>
      </c>
    </row>
    <row r="144" spans="1:4" x14ac:dyDescent="0.2">
      <c r="A144" s="8">
        <v>135</v>
      </c>
      <c r="B144" s="45">
        <v>165011.0781252</v>
      </c>
      <c r="C144" s="45">
        <v>107804.3007814</v>
      </c>
      <c r="D144" s="45">
        <v>9283.0952147999997</v>
      </c>
    </row>
    <row r="145" spans="1:4" x14ac:dyDescent="0.2">
      <c r="A145" s="8">
        <v>136</v>
      </c>
      <c r="B145" s="45">
        <v>163673.6250001</v>
      </c>
      <c r="C145" s="45">
        <v>82697.5039063</v>
      </c>
      <c r="D145" s="45">
        <v>4057.2140503999999</v>
      </c>
    </row>
    <row r="146" spans="1:4" x14ac:dyDescent="0.2">
      <c r="A146" s="8">
        <v>137</v>
      </c>
      <c r="B146" s="45">
        <v>166319.5859376</v>
      </c>
      <c r="C146" s="45">
        <v>77985.0859375</v>
      </c>
      <c r="D146" s="45">
        <v>9173.6409913000007</v>
      </c>
    </row>
    <row r="147" spans="1:4" x14ac:dyDescent="0.2">
      <c r="A147" s="8">
        <v>138</v>
      </c>
      <c r="B147" s="45">
        <v>167836.1992189</v>
      </c>
      <c r="C147" s="45">
        <v>64820.9970703</v>
      </c>
      <c r="D147" s="45">
        <v>10519.210449300001</v>
      </c>
    </row>
    <row r="148" spans="1:4" x14ac:dyDescent="0.2">
      <c r="A148" s="8">
        <v>139</v>
      </c>
      <c r="B148" s="45">
        <v>167826.9453126</v>
      </c>
      <c r="C148" s="45">
        <v>45047.1708985</v>
      </c>
      <c r="D148" s="45">
        <v>8439.1688233000004</v>
      </c>
    </row>
    <row r="149" spans="1:4" x14ac:dyDescent="0.2">
      <c r="A149" s="8">
        <v>140</v>
      </c>
      <c r="B149" s="45">
        <v>167873.8515626</v>
      </c>
      <c r="C149" s="45">
        <v>22866.5151367</v>
      </c>
      <c r="D149" s="45">
        <v>11347.8574219</v>
      </c>
    </row>
    <row r="150" spans="1:4" x14ac:dyDescent="0.2">
      <c r="A150" s="8">
        <v>141</v>
      </c>
      <c r="B150" s="45">
        <v>167236.1367189</v>
      </c>
      <c r="C150" s="45">
        <v>29280.2563477</v>
      </c>
      <c r="D150" s="45">
        <v>14880.0646973</v>
      </c>
    </row>
    <row r="151" spans="1:4" x14ac:dyDescent="0.2">
      <c r="A151" s="8">
        <v>142</v>
      </c>
      <c r="B151" s="45">
        <v>164753.2812501</v>
      </c>
      <c r="C151" s="45">
        <v>14534.335449300001</v>
      </c>
      <c r="D151" s="45">
        <v>13808.6008301</v>
      </c>
    </row>
    <row r="152" spans="1:4" x14ac:dyDescent="0.2">
      <c r="A152" s="8">
        <v>143</v>
      </c>
      <c r="B152" s="45">
        <v>162211.8632814</v>
      </c>
      <c r="C152" s="45">
        <v>33453.0195313</v>
      </c>
      <c r="D152" s="45">
        <v>9075.8801270000004</v>
      </c>
    </row>
    <row r="153" spans="1:4" x14ac:dyDescent="0.2">
      <c r="A153" s="8">
        <v>144</v>
      </c>
      <c r="B153" s="45">
        <v>155486.1054689</v>
      </c>
      <c r="C153" s="45">
        <v>31438.0766601</v>
      </c>
      <c r="D153" s="45">
        <v>6657.5665283999997</v>
      </c>
    </row>
    <row r="154" spans="1:4" x14ac:dyDescent="0.2">
      <c r="A154" s="8">
        <v>145</v>
      </c>
      <c r="B154" s="45">
        <v>145360.9804689</v>
      </c>
      <c r="C154" s="45">
        <v>35055.4980469</v>
      </c>
      <c r="D154" s="45">
        <v>7252.3333740999997</v>
      </c>
    </row>
    <row r="155" spans="1:4" x14ac:dyDescent="0.2">
      <c r="A155" s="8">
        <v>146</v>
      </c>
      <c r="B155" s="45">
        <v>99204.070312600001</v>
      </c>
      <c r="C155" s="45">
        <v>46719.1064453</v>
      </c>
      <c r="D155" s="45">
        <v>3111.4568482</v>
      </c>
    </row>
    <row r="156" spans="1:4" x14ac:dyDescent="0.2">
      <c r="A156" s="8">
        <v>147</v>
      </c>
      <c r="B156" s="45">
        <v>65123.2490234</v>
      </c>
      <c r="C156" s="45">
        <v>61056.1152344</v>
      </c>
      <c r="D156" s="45">
        <v>4052.6511841000001</v>
      </c>
    </row>
    <row r="157" spans="1:4" x14ac:dyDescent="0.2">
      <c r="A157" s="8">
        <v>148</v>
      </c>
      <c r="B157" s="45">
        <v>92995.037109500001</v>
      </c>
      <c r="C157" s="45">
        <v>66969.456054800001</v>
      </c>
      <c r="D157" s="45">
        <v>2564.6520386000002</v>
      </c>
    </row>
    <row r="158" spans="1:4" x14ac:dyDescent="0.2">
      <c r="A158" s="8">
        <v>149</v>
      </c>
      <c r="B158" s="45">
        <v>119144.4375001</v>
      </c>
      <c r="C158" s="45">
        <v>67717.46875</v>
      </c>
      <c r="D158" s="45">
        <v>2097.567047</v>
      </c>
    </row>
    <row r="159" spans="1:4" x14ac:dyDescent="0.2">
      <c r="A159" s="8">
        <v>150</v>
      </c>
      <c r="B159" s="45">
        <v>129787.4726564</v>
      </c>
      <c r="C159" s="45">
        <v>61861.112304800001</v>
      </c>
      <c r="D159" s="45">
        <v>184.42262310000001</v>
      </c>
    </row>
    <row r="160" spans="1:4" x14ac:dyDescent="0.2">
      <c r="A160" s="8">
        <v>151</v>
      </c>
      <c r="B160" s="45">
        <v>73243.1611328</v>
      </c>
      <c r="C160" s="45">
        <v>77478.8681641</v>
      </c>
      <c r="D160" s="45">
        <v>12.690927</v>
      </c>
    </row>
    <row r="161" spans="1:4" x14ac:dyDescent="0.2">
      <c r="A161" s="8">
        <v>152</v>
      </c>
      <c r="B161" s="45">
        <v>26825.4707031</v>
      </c>
      <c r="C161" s="45">
        <v>78833.179687600001</v>
      </c>
      <c r="D161" s="45">
        <v>0</v>
      </c>
    </row>
    <row r="162" spans="1:4" x14ac:dyDescent="0.2">
      <c r="A162" s="8">
        <v>153</v>
      </c>
      <c r="B162" s="45">
        <v>68019.356445400001</v>
      </c>
      <c r="C162" s="45">
        <v>76307.7558594</v>
      </c>
      <c r="D162" s="45">
        <v>0</v>
      </c>
    </row>
    <row r="163" spans="1:4" x14ac:dyDescent="0.2">
      <c r="A163" s="8">
        <v>154</v>
      </c>
      <c r="B163" s="45">
        <v>24514.206176799999</v>
      </c>
      <c r="C163" s="45">
        <v>90321.4023438</v>
      </c>
      <c r="D163" s="45">
        <v>0</v>
      </c>
    </row>
    <row r="164" spans="1:4" x14ac:dyDescent="0.2">
      <c r="A164" s="8">
        <v>155</v>
      </c>
      <c r="B164" s="45">
        <v>364.47594520000001</v>
      </c>
      <c r="C164" s="45">
        <v>86808.2519531</v>
      </c>
      <c r="D164" s="45">
        <v>0</v>
      </c>
    </row>
    <row r="165" spans="1:4" x14ac:dyDescent="0.2">
      <c r="A165" s="8">
        <v>156</v>
      </c>
      <c r="B165" s="45">
        <v>400.35324409999998</v>
      </c>
      <c r="C165" s="45">
        <v>89079.6386719</v>
      </c>
      <c r="D165" s="45">
        <v>0</v>
      </c>
    </row>
    <row r="166" spans="1:4" x14ac:dyDescent="0.2">
      <c r="A166" s="8">
        <v>157</v>
      </c>
      <c r="B166" s="45">
        <v>8704.5475463999992</v>
      </c>
      <c r="C166" s="45">
        <v>79114.513672000001</v>
      </c>
      <c r="D166" s="45">
        <v>0</v>
      </c>
    </row>
    <row r="167" spans="1:4" x14ac:dyDescent="0.2">
      <c r="A167" s="8">
        <v>158</v>
      </c>
      <c r="B167" s="45">
        <v>20313.5676269</v>
      </c>
      <c r="C167" s="45">
        <v>75082.9570312</v>
      </c>
      <c r="D167" s="45">
        <v>0</v>
      </c>
    </row>
    <row r="168" spans="1:4" x14ac:dyDescent="0.2">
      <c r="A168" s="8">
        <v>159</v>
      </c>
      <c r="B168" s="45">
        <v>25013.0664063</v>
      </c>
      <c r="C168" s="45">
        <v>63917.4296875</v>
      </c>
      <c r="D168" s="45">
        <v>0</v>
      </c>
    </row>
    <row r="169" spans="1:4" x14ac:dyDescent="0.2">
      <c r="A169" s="8">
        <v>160</v>
      </c>
      <c r="B169" s="45">
        <v>26429.883789</v>
      </c>
      <c r="C169" s="45">
        <v>54863.0507813</v>
      </c>
      <c r="D169" s="45">
        <v>0</v>
      </c>
    </row>
    <row r="170" spans="1:4" x14ac:dyDescent="0.2">
      <c r="A170" s="8">
        <v>161</v>
      </c>
      <c r="B170" s="45">
        <v>39745.2792969</v>
      </c>
      <c r="C170" s="45">
        <v>87359.7304687</v>
      </c>
      <c r="D170" s="45">
        <v>0</v>
      </c>
    </row>
    <row r="171" spans="1:4" x14ac:dyDescent="0.2">
      <c r="A171" s="8">
        <v>162</v>
      </c>
      <c r="B171" s="45">
        <v>52848.788086</v>
      </c>
      <c r="C171" s="45">
        <v>89082.3164062</v>
      </c>
      <c r="D171" s="45">
        <v>0</v>
      </c>
    </row>
    <row r="172" spans="1:4" x14ac:dyDescent="0.2">
      <c r="A172" s="8">
        <v>163</v>
      </c>
      <c r="B172" s="45">
        <v>52361.538086</v>
      </c>
      <c r="C172" s="45">
        <v>113182.4121095</v>
      </c>
      <c r="D172" s="45">
        <v>3.8238970999999999</v>
      </c>
    </row>
    <row r="173" spans="1:4" x14ac:dyDescent="0.2">
      <c r="A173" s="8">
        <v>164</v>
      </c>
      <c r="B173" s="45">
        <v>80712.966797000001</v>
      </c>
      <c r="C173" s="45">
        <v>118108.8828126</v>
      </c>
      <c r="D173" s="45">
        <v>126.3888244</v>
      </c>
    </row>
    <row r="174" spans="1:4" x14ac:dyDescent="0.2">
      <c r="A174" s="8">
        <v>165</v>
      </c>
      <c r="B174" s="45">
        <v>59835.4277344</v>
      </c>
      <c r="C174" s="45">
        <v>113370.8203125</v>
      </c>
      <c r="D174" s="45">
        <v>214.34079500000001</v>
      </c>
    </row>
    <row r="175" spans="1:4" x14ac:dyDescent="0.2">
      <c r="A175" s="8">
        <v>166</v>
      </c>
      <c r="B175" s="45">
        <v>76646.9277344</v>
      </c>
      <c r="C175" s="45">
        <v>117327.6425782</v>
      </c>
      <c r="D175" s="45">
        <v>1.3049275</v>
      </c>
    </row>
    <row r="176" spans="1:4" x14ac:dyDescent="0.2">
      <c r="A176" s="8">
        <v>167</v>
      </c>
      <c r="B176" s="45">
        <v>44816.0761719</v>
      </c>
      <c r="C176" s="45">
        <v>119767.3222656</v>
      </c>
      <c r="D176" s="45">
        <v>0</v>
      </c>
    </row>
    <row r="177" spans="1:4" x14ac:dyDescent="0.2">
      <c r="A177" s="8">
        <v>168</v>
      </c>
      <c r="B177" s="45">
        <v>96365.292968900001</v>
      </c>
      <c r="C177" s="45">
        <v>121751.5097657</v>
      </c>
      <c r="D177" s="45">
        <v>0</v>
      </c>
    </row>
    <row r="178" spans="1:4" x14ac:dyDescent="0.2">
      <c r="A178" s="8">
        <v>169</v>
      </c>
      <c r="B178" s="45">
        <v>47907.6362305</v>
      </c>
      <c r="C178" s="45">
        <v>115653.0839845</v>
      </c>
      <c r="D178" s="45">
        <v>0</v>
      </c>
    </row>
    <row r="179" spans="1:4" x14ac:dyDescent="0.2">
      <c r="A179" s="8">
        <v>170</v>
      </c>
      <c r="B179" s="45">
        <v>76421.8369141</v>
      </c>
      <c r="C179" s="45">
        <v>121036.8789063</v>
      </c>
      <c r="D179" s="45">
        <v>55.9369698</v>
      </c>
    </row>
    <row r="180" spans="1:4" x14ac:dyDescent="0.2">
      <c r="A180" s="8">
        <v>171</v>
      </c>
      <c r="B180" s="45">
        <v>56124.9541015</v>
      </c>
      <c r="C180" s="45">
        <v>116619.4160157</v>
      </c>
      <c r="D180" s="45">
        <v>143.04847520000001</v>
      </c>
    </row>
    <row r="181" spans="1:4" x14ac:dyDescent="0.2">
      <c r="A181" s="8">
        <v>172</v>
      </c>
      <c r="B181" s="45">
        <v>23242.3879395</v>
      </c>
      <c r="C181" s="45">
        <v>116357.9570313</v>
      </c>
      <c r="D181" s="45">
        <v>0</v>
      </c>
    </row>
    <row r="182" spans="1:4" x14ac:dyDescent="0.2">
      <c r="A182" s="8">
        <v>173</v>
      </c>
      <c r="B182" s="45">
        <v>39285.5205078</v>
      </c>
      <c r="C182" s="45">
        <v>116625.6074219</v>
      </c>
      <c r="D182" s="45">
        <v>199.396141</v>
      </c>
    </row>
    <row r="183" spans="1:4" x14ac:dyDescent="0.2">
      <c r="A183" s="8">
        <v>174</v>
      </c>
      <c r="B183" s="45">
        <v>24141.9990234</v>
      </c>
      <c r="C183" s="45">
        <v>115593.2421875</v>
      </c>
      <c r="D183" s="45">
        <v>5.7166290999999996</v>
      </c>
    </row>
    <row r="184" spans="1:4" x14ac:dyDescent="0.2">
      <c r="A184" s="8">
        <v>175</v>
      </c>
      <c r="B184" s="45">
        <v>57452.7265625</v>
      </c>
      <c r="C184" s="45">
        <v>114103.0371095</v>
      </c>
      <c r="D184" s="45">
        <v>79.650236199999995</v>
      </c>
    </row>
    <row r="185" spans="1:4" x14ac:dyDescent="0.2">
      <c r="A185" s="8">
        <v>176</v>
      </c>
      <c r="B185" s="45">
        <v>7216.8758077000002</v>
      </c>
      <c r="C185" s="45">
        <v>118617.3750001</v>
      </c>
      <c r="D185" s="45">
        <v>2.5097000000000001E-3</v>
      </c>
    </row>
    <row r="186" spans="1:4" x14ac:dyDescent="0.2">
      <c r="A186" s="8">
        <v>177</v>
      </c>
      <c r="B186" s="45">
        <v>527.54142290000004</v>
      </c>
      <c r="C186" s="45">
        <v>123414.7148438</v>
      </c>
      <c r="D186" s="45">
        <v>188.7265396</v>
      </c>
    </row>
    <row r="187" spans="1:4" x14ac:dyDescent="0.2">
      <c r="A187" s="8">
        <v>178</v>
      </c>
      <c r="B187" s="45">
        <v>12575.3234863</v>
      </c>
      <c r="C187" s="45">
        <v>118659.7871095</v>
      </c>
      <c r="D187" s="45">
        <v>2045.9475097</v>
      </c>
    </row>
    <row r="188" spans="1:4" x14ac:dyDescent="0.2">
      <c r="A188" s="8">
        <v>179</v>
      </c>
      <c r="B188" s="45">
        <v>14018.0444336</v>
      </c>
      <c r="C188" s="45">
        <v>117699.951172</v>
      </c>
      <c r="D188" s="45">
        <v>765.76593019999996</v>
      </c>
    </row>
    <row r="189" spans="1:4" x14ac:dyDescent="0.2">
      <c r="A189" s="8">
        <v>180</v>
      </c>
      <c r="B189" s="45">
        <v>32937.8374023</v>
      </c>
      <c r="C189" s="45">
        <v>118294.4121094</v>
      </c>
      <c r="D189" s="45">
        <v>475.35150720000001</v>
      </c>
    </row>
    <row r="190" spans="1:4" x14ac:dyDescent="0.2">
      <c r="A190" s="8">
        <v>181</v>
      </c>
      <c r="B190" s="45">
        <v>25477.1206055</v>
      </c>
      <c r="C190" s="45">
        <v>117836.4804688</v>
      </c>
      <c r="D190" s="45">
        <v>5904.9185180000004</v>
      </c>
    </row>
    <row r="191" spans="1:4" x14ac:dyDescent="0.2">
      <c r="A191" s="8">
        <v>182</v>
      </c>
      <c r="B191" s="45">
        <v>9237.9214477999994</v>
      </c>
      <c r="C191" s="45">
        <v>118057.9414063</v>
      </c>
      <c r="D191" s="45">
        <v>9707.7551268999996</v>
      </c>
    </row>
    <row r="192" spans="1:4" x14ac:dyDescent="0.2">
      <c r="A192" s="8">
        <v>183</v>
      </c>
      <c r="B192" s="45">
        <v>313.297349</v>
      </c>
      <c r="C192" s="45">
        <v>119445.1777345</v>
      </c>
      <c r="D192" s="45">
        <v>19330.0131836</v>
      </c>
    </row>
    <row r="193" spans="1:4" x14ac:dyDescent="0.2">
      <c r="A193" s="8">
        <v>184</v>
      </c>
      <c r="B193" s="45">
        <v>563.24662880000005</v>
      </c>
      <c r="C193" s="45">
        <v>122244.0410157</v>
      </c>
      <c r="D193" s="45">
        <v>20613.8891602</v>
      </c>
    </row>
    <row r="194" spans="1:4" x14ac:dyDescent="0.2">
      <c r="A194" s="8">
        <v>185</v>
      </c>
      <c r="B194" s="45">
        <v>238.5057454</v>
      </c>
      <c r="C194" s="45">
        <v>126649.3437501</v>
      </c>
      <c r="D194" s="45">
        <v>19659.3432617</v>
      </c>
    </row>
    <row r="195" spans="1:4" x14ac:dyDescent="0.2">
      <c r="A195" s="8">
        <v>186</v>
      </c>
      <c r="B195" s="45">
        <v>0</v>
      </c>
      <c r="C195" s="45">
        <v>127034.2109376</v>
      </c>
      <c r="D195" s="45">
        <v>22118.096191500001</v>
      </c>
    </row>
    <row r="196" spans="1:4" x14ac:dyDescent="0.2">
      <c r="A196" s="8">
        <v>187</v>
      </c>
      <c r="B196" s="45">
        <v>0</v>
      </c>
      <c r="C196" s="45">
        <v>126395.8710938</v>
      </c>
      <c r="D196" s="45">
        <v>25547.7636719</v>
      </c>
    </row>
    <row r="197" spans="1:4" x14ac:dyDescent="0.2">
      <c r="A197" s="8">
        <v>188</v>
      </c>
      <c r="B197" s="45">
        <v>0</v>
      </c>
      <c r="C197" s="45">
        <v>127322.8164064</v>
      </c>
      <c r="D197" s="45">
        <v>29533.4599609</v>
      </c>
    </row>
    <row r="198" spans="1:4" x14ac:dyDescent="0.2">
      <c r="A198" s="8">
        <v>189</v>
      </c>
      <c r="B198" s="45">
        <v>0</v>
      </c>
      <c r="C198" s="45">
        <v>127251.6210937</v>
      </c>
      <c r="D198" s="45">
        <v>30014.388183700001</v>
      </c>
    </row>
    <row r="199" spans="1:4" x14ac:dyDescent="0.2">
      <c r="A199" s="8">
        <v>190</v>
      </c>
      <c r="B199" s="45">
        <v>0</v>
      </c>
      <c r="C199" s="45">
        <v>127118.203125</v>
      </c>
      <c r="D199" s="45">
        <v>30729.272949300001</v>
      </c>
    </row>
    <row r="200" spans="1:4" x14ac:dyDescent="0.2">
      <c r="A200" s="8">
        <v>191</v>
      </c>
      <c r="B200" s="45">
        <v>629.27136989999997</v>
      </c>
      <c r="C200" s="45">
        <v>125649.6445313</v>
      </c>
      <c r="D200" s="45">
        <v>30857.788086</v>
      </c>
    </row>
    <row r="201" spans="1:4" x14ac:dyDescent="0.2">
      <c r="A201" s="8">
        <v>192</v>
      </c>
      <c r="B201" s="45">
        <v>6329.8273926000002</v>
      </c>
      <c r="C201" s="45">
        <v>120730.765625</v>
      </c>
      <c r="D201" s="45">
        <v>30404.5458984</v>
      </c>
    </row>
    <row r="202" spans="1:4" x14ac:dyDescent="0.2">
      <c r="A202" s="8">
        <v>193</v>
      </c>
      <c r="B202" s="45">
        <v>1871.4707679000001</v>
      </c>
      <c r="C202" s="45">
        <v>110807.3066407</v>
      </c>
      <c r="D202" s="45">
        <v>30609.0566406</v>
      </c>
    </row>
    <row r="203" spans="1:4" x14ac:dyDescent="0.2">
      <c r="A203" s="8">
        <v>194</v>
      </c>
      <c r="B203" s="45">
        <v>176.6212281</v>
      </c>
      <c r="C203" s="45">
        <v>92616.1152344</v>
      </c>
      <c r="D203" s="45">
        <v>30997.2568359</v>
      </c>
    </row>
    <row r="204" spans="1:4" x14ac:dyDescent="0.2">
      <c r="A204" s="8">
        <v>195</v>
      </c>
      <c r="B204" s="45">
        <v>0</v>
      </c>
      <c r="C204" s="45">
        <v>94399.0839844</v>
      </c>
      <c r="D204" s="45">
        <v>31051.0268555</v>
      </c>
    </row>
    <row r="205" spans="1:4" x14ac:dyDescent="0.2">
      <c r="A205" s="8">
        <v>196</v>
      </c>
      <c r="B205" s="45">
        <v>0</v>
      </c>
      <c r="C205" s="45">
        <v>96256.548828200001</v>
      </c>
      <c r="D205" s="45">
        <v>31127.546875</v>
      </c>
    </row>
    <row r="206" spans="1:4" x14ac:dyDescent="0.2">
      <c r="A206" s="8">
        <v>197</v>
      </c>
      <c r="B206" s="45">
        <v>0</v>
      </c>
      <c r="C206" s="45">
        <v>94219.4511719</v>
      </c>
      <c r="D206" s="45">
        <v>30791.4633789</v>
      </c>
    </row>
    <row r="207" spans="1:4" x14ac:dyDescent="0.2">
      <c r="A207" s="8">
        <v>198</v>
      </c>
      <c r="B207" s="45">
        <v>8006.7770080999999</v>
      </c>
      <c r="C207" s="45">
        <v>53899.265624899999</v>
      </c>
      <c r="D207" s="45">
        <v>31017.387207</v>
      </c>
    </row>
    <row r="208" spans="1:4" x14ac:dyDescent="0.2">
      <c r="A208" s="8">
        <v>199</v>
      </c>
      <c r="B208" s="45">
        <v>17699.1071778</v>
      </c>
      <c r="C208" s="45">
        <v>66897.981445400001</v>
      </c>
      <c r="D208" s="45">
        <v>30867.804199099999</v>
      </c>
    </row>
    <row r="209" spans="1:4" x14ac:dyDescent="0.2">
      <c r="A209" s="8">
        <v>200</v>
      </c>
      <c r="B209" s="45">
        <v>78707.3134765</v>
      </c>
      <c r="C209" s="45">
        <v>48087.8710937</v>
      </c>
      <c r="D209" s="45">
        <v>31753.7851563</v>
      </c>
    </row>
    <row r="210" spans="1:4" x14ac:dyDescent="0.2">
      <c r="A210" s="8">
        <v>201</v>
      </c>
      <c r="B210" s="45">
        <v>104395</v>
      </c>
      <c r="C210" s="45">
        <v>73915.507812600001</v>
      </c>
      <c r="D210" s="45">
        <v>27105.279296799999</v>
      </c>
    </row>
    <row r="211" spans="1:4" x14ac:dyDescent="0.2">
      <c r="A211" s="8">
        <v>202</v>
      </c>
      <c r="B211" s="45">
        <v>127284.2382813</v>
      </c>
      <c r="C211" s="45">
        <v>53254.2734375</v>
      </c>
      <c r="D211" s="45">
        <v>21921.8305664</v>
      </c>
    </row>
    <row r="212" spans="1:4" x14ac:dyDescent="0.2">
      <c r="A212" s="8">
        <v>203</v>
      </c>
      <c r="B212" s="45">
        <v>141317.8281252</v>
      </c>
      <c r="C212" s="45">
        <v>20116.9326172</v>
      </c>
      <c r="D212" s="45">
        <v>26522.527832100001</v>
      </c>
    </row>
    <row r="213" spans="1:4" x14ac:dyDescent="0.2">
      <c r="A213" s="8">
        <v>204</v>
      </c>
      <c r="B213" s="45">
        <v>142763.7343751</v>
      </c>
      <c r="C213" s="45">
        <v>13618.8022461</v>
      </c>
      <c r="D213" s="45">
        <v>25291.3901367</v>
      </c>
    </row>
    <row r="214" spans="1:4" x14ac:dyDescent="0.2">
      <c r="A214" s="8">
        <v>205</v>
      </c>
      <c r="B214" s="45">
        <v>116769.3085939</v>
      </c>
      <c r="C214" s="45">
        <v>28744.5537109</v>
      </c>
      <c r="D214" s="45">
        <v>26315.4082031</v>
      </c>
    </row>
    <row r="215" spans="1:4" x14ac:dyDescent="0.2">
      <c r="A215" s="8">
        <v>206</v>
      </c>
      <c r="B215" s="45">
        <v>129404.701172</v>
      </c>
      <c r="C215" s="45">
        <v>21028.5024414</v>
      </c>
      <c r="D215" s="45">
        <v>27184.7797851</v>
      </c>
    </row>
    <row r="216" spans="1:4" x14ac:dyDescent="0.2">
      <c r="A216" s="8">
        <v>207</v>
      </c>
      <c r="B216" s="45">
        <v>122112.3984376</v>
      </c>
      <c r="C216" s="45">
        <v>10359.1108399</v>
      </c>
      <c r="D216" s="45">
        <v>18165.425293</v>
      </c>
    </row>
    <row r="217" spans="1:4" x14ac:dyDescent="0.2">
      <c r="A217" s="8">
        <v>208</v>
      </c>
      <c r="B217" s="45">
        <v>109045.3652345</v>
      </c>
      <c r="C217" s="45">
        <v>3637.7844543000001</v>
      </c>
      <c r="D217" s="45">
        <v>12229.6070557</v>
      </c>
    </row>
    <row r="218" spans="1:4" x14ac:dyDescent="0.2">
      <c r="A218" s="8">
        <v>209</v>
      </c>
      <c r="B218" s="45">
        <v>72729.9755859</v>
      </c>
      <c r="C218" s="45">
        <v>14757.9858398</v>
      </c>
      <c r="D218" s="45">
        <v>10864.817138599999</v>
      </c>
    </row>
    <row r="219" spans="1:4" x14ac:dyDescent="0.2">
      <c r="A219" s="8">
        <v>210</v>
      </c>
      <c r="B219" s="45">
        <v>64495.890625</v>
      </c>
      <c r="C219" s="45">
        <v>22609.430908300001</v>
      </c>
      <c r="D219" s="45">
        <v>5877.2967528999998</v>
      </c>
    </row>
    <row r="220" spans="1:4" x14ac:dyDescent="0.2">
      <c r="A220" s="8">
        <v>211</v>
      </c>
      <c r="B220" s="45">
        <v>77990.0292969</v>
      </c>
      <c r="C220" s="45">
        <v>32924.1850586</v>
      </c>
      <c r="D220" s="45">
        <v>7624.0649413000001</v>
      </c>
    </row>
    <row r="221" spans="1:4" x14ac:dyDescent="0.2">
      <c r="A221" s="8">
        <v>212</v>
      </c>
      <c r="B221" s="45">
        <v>65126.045898600001</v>
      </c>
      <c r="C221" s="45">
        <v>39872.5615235</v>
      </c>
      <c r="D221" s="45">
        <v>13847.4477539</v>
      </c>
    </row>
    <row r="222" spans="1:4" x14ac:dyDescent="0.2">
      <c r="A222" s="8">
        <v>213</v>
      </c>
      <c r="B222" s="45">
        <v>43088.4570313</v>
      </c>
      <c r="C222" s="45">
        <v>46734.087890700001</v>
      </c>
      <c r="D222" s="45">
        <v>10071.166626</v>
      </c>
    </row>
    <row r="223" spans="1:4" x14ac:dyDescent="0.2">
      <c r="A223" s="8">
        <v>214</v>
      </c>
      <c r="B223" s="45">
        <v>33426.4785156</v>
      </c>
      <c r="C223" s="45">
        <v>37004.3417969</v>
      </c>
      <c r="D223" s="45">
        <v>17719.7734375</v>
      </c>
    </row>
    <row r="224" spans="1:4" x14ac:dyDescent="0.2">
      <c r="A224" s="8">
        <v>215</v>
      </c>
      <c r="B224" s="45">
        <v>33895.020019600001</v>
      </c>
      <c r="C224" s="45">
        <v>60658.1953125</v>
      </c>
      <c r="D224" s="45">
        <v>17884.3095703</v>
      </c>
    </row>
    <row r="225" spans="1:4" x14ac:dyDescent="0.2">
      <c r="A225" s="8">
        <v>216</v>
      </c>
      <c r="B225" s="45">
        <v>30242.903320400001</v>
      </c>
      <c r="C225" s="45">
        <v>62970.4619141</v>
      </c>
      <c r="D225" s="45">
        <v>13999.0577393</v>
      </c>
    </row>
    <row r="226" spans="1:4" x14ac:dyDescent="0.2">
      <c r="A226" s="8">
        <v>217</v>
      </c>
      <c r="B226" s="45">
        <v>16501.0466309</v>
      </c>
      <c r="C226" s="45">
        <v>92557.228515700001</v>
      </c>
      <c r="D226" s="45">
        <v>16682.5549316</v>
      </c>
    </row>
    <row r="227" spans="1:4" x14ac:dyDescent="0.2">
      <c r="A227" s="8">
        <v>218</v>
      </c>
      <c r="B227" s="45">
        <v>14138.527343899999</v>
      </c>
      <c r="C227" s="45">
        <v>88418.384765700001</v>
      </c>
      <c r="D227" s="45">
        <v>9202.4079590000001</v>
      </c>
    </row>
    <row r="228" spans="1:4" x14ac:dyDescent="0.2">
      <c r="A228" s="8">
        <v>219</v>
      </c>
      <c r="B228" s="45">
        <v>18984.2229004</v>
      </c>
      <c r="C228" s="45">
        <v>68621.5654297</v>
      </c>
      <c r="D228" s="45">
        <v>6264.1273192999997</v>
      </c>
    </row>
    <row r="229" spans="1:4" x14ac:dyDescent="0.2">
      <c r="A229" s="8">
        <v>220</v>
      </c>
      <c r="B229" s="45">
        <v>16821.0566406</v>
      </c>
      <c r="C229" s="45">
        <v>71411.272461</v>
      </c>
      <c r="D229" s="45">
        <v>8783.6616211</v>
      </c>
    </row>
    <row r="230" spans="1:4" x14ac:dyDescent="0.2">
      <c r="A230" s="8">
        <v>221</v>
      </c>
      <c r="B230" s="45">
        <v>22883.9750976</v>
      </c>
      <c r="C230" s="45">
        <v>61776.2744141</v>
      </c>
      <c r="D230" s="45">
        <v>5969.2142334</v>
      </c>
    </row>
    <row r="231" spans="1:4" x14ac:dyDescent="0.2">
      <c r="A231" s="8">
        <v>222</v>
      </c>
      <c r="B231" s="45">
        <v>17462.59375</v>
      </c>
      <c r="C231" s="45">
        <v>74332.140625100001</v>
      </c>
      <c r="D231" s="45">
        <v>3973.4588927</v>
      </c>
    </row>
    <row r="232" spans="1:4" x14ac:dyDescent="0.2">
      <c r="A232" s="8">
        <v>223</v>
      </c>
      <c r="B232" s="45">
        <v>32028.7617187</v>
      </c>
      <c r="C232" s="45">
        <v>79649.298828200001</v>
      </c>
      <c r="D232" s="45">
        <v>506.16280749999999</v>
      </c>
    </row>
    <row r="233" spans="1:4" x14ac:dyDescent="0.2">
      <c r="A233" s="8">
        <v>224</v>
      </c>
      <c r="B233" s="45">
        <v>30240.0141602</v>
      </c>
      <c r="C233" s="45">
        <v>89541.4804688</v>
      </c>
      <c r="D233" s="45">
        <v>173.69816119999999</v>
      </c>
    </row>
    <row r="234" spans="1:4" x14ac:dyDescent="0.2">
      <c r="A234" s="8">
        <v>225</v>
      </c>
      <c r="B234" s="45">
        <v>22816.1552734</v>
      </c>
      <c r="C234" s="45">
        <v>98345.8613281</v>
      </c>
      <c r="D234" s="45">
        <v>239.74316210000001</v>
      </c>
    </row>
    <row r="235" spans="1:4" x14ac:dyDescent="0.2">
      <c r="A235" s="8">
        <v>226</v>
      </c>
      <c r="B235" s="45">
        <v>34036.9492188</v>
      </c>
      <c r="C235" s="45">
        <v>82701.2929688</v>
      </c>
      <c r="D235" s="45">
        <v>235.1437799</v>
      </c>
    </row>
    <row r="236" spans="1:4" x14ac:dyDescent="0.2">
      <c r="A236" s="8">
        <v>227</v>
      </c>
      <c r="B236" s="45">
        <v>45301.8632813</v>
      </c>
      <c r="C236" s="45">
        <v>98237.4355469</v>
      </c>
      <c r="D236" s="45">
        <v>8.9131999999999996E-3</v>
      </c>
    </row>
    <row r="237" spans="1:4" x14ac:dyDescent="0.2">
      <c r="A237" s="8">
        <v>228</v>
      </c>
      <c r="B237" s="45">
        <v>51229.538086</v>
      </c>
      <c r="C237" s="45">
        <v>88058.722656400001</v>
      </c>
      <c r="D237" s="45">
        <v>0</v>
      </c>
    </row>
    <row r="238" spans="1:4" x14ac:dyDescent="0.2">
      <c r="A238" s="8">
        <v>229</v>
      </c>
      <c r="B238" s="45">
        <v>51673.879882900001</v>
      </c>
      <c r="C238" s="45">
        <v>81335.011718900001</v>
      </c>
      <c r="D238" s="45">
        <v>0</v>
      </c>
    </row>
    <row r="239" spans="1:4" x14ac:dyDescent="0.2">
      <c r="A239" s="8">
        <v>230</v>
      </c>
      <c r="B239" s="45">
        <v>54061.1474609</v>
      </c>
      <c r="C239" s="45">
        <v>68948.302734500001</v>
      </c>
      <c r="D239" s="45">
        <v>0.478603</v>
      </c>
    </row>
    <row r="240" spans="1:4" x14ac:dyDescent="0.2">
      <c r="A240" s="8">
        <v>231</v>
      </c>
      <c r="B240" s="45">
        <v>45478.9746094</v>
      </c>
      <c r="C240" s="45">
        <v>76914.5878906</v>
      </c>
      <c r="D240" s="45">
        <v>494.89445490000003</v>
      </c>
    </row>
    <row r="241" spans="1:4" x14ac:dyDescent="0.2">
      <c r="A241" s="8">
        <v>232</v>
      </c>
      <c r="B241" s="45">
        <v>49324.951172000001</v>
      </c>
      <c r="C241" s="45">
        <v>60361.8242188</v>
      </c>
      <c r="D241" s="45">
        <v>796.08529659999999</v>
      </c>
    </row>
    <row r="242" spans="1:4" x14ac:dyDescent="0.2">
      <c r="A242" s="8">
        <v>233</v>
      </c>
      <c r="B242" s="45">
        <v>48153.7060547</v>
      </c>
      <c r="C242" s="45">
        <v>42356.6474609</v>
      </c>
      <c r="D242" s="45">
        <v>45.008049499999998</v>
      </c>
    </row>
    <row r="243" spans="1:4" x14ac:dyDescent="0.2">
      <c r="A243" s="8">
        <v>234</v>
      </c>
      <c r="B243" s="45">
        <v>51992.710937600001</v>
      </c>
      <c r="C243" s="45">
        <v>27659.8984375</v>
      </c>
      <c r="D243" s="45">
        <v>309.35606380000002</v>
      </c>
    </row>
    <row r="244" spans="1:4" x14ac:dyDescent="0.2">
      <c r="A244" s="8">
        <v>235</v>
      </c>
      <c r="B244" s="45">
        <v>56146.889648600001</v>
      </c>
      <c r="C244" s="45">
        <v>22016.0463867</v>
      </c>
      <c r="D244" s="45">
        <v>213.406271</v>
      </c>
    </row>
    <row r="245" spans="1:4" x14ac:dyDescent="0.2">
      <c r="A245" s="8">
        <v>236</v>
      </c>
      <c r="B245" s="45">
        <v>64715.9453125</v>
      </c>
      <c r="C245" s="45">
        <v>22815.6791992</v>
      </c>
      <c r="D245" s="45">
        <v>0</v>
      </c>
    </row>
    <row r="246" spans="1:4" x14ac:dyDescent="0.2">
      <c r="A246" s="8">
        <v>237</v>
      </c>
      <c r="B246" s="45">
        <v>44575.783203300001</v>
      </c>
      <c r="C246" s="45">
        <v>30827.7807617</v>
      </c>
      <c r="D246" s="45">
        <v>6.6556386999999999</v>
      </c>
    </row>
    <row r="247" spans="1:4" x14ac:dyDescent="0.2">
      <c r="A247" s="8">
        <v>238</v>
      </c>
      <c r="B247" s="45">
        <v>65506.2822266</v>
      </c>
      <c r="C247" s="45">
        <v>33309.5239258</v>
      </c>
      <c r="D247" s="45">
        <v>938.57546230000003</v>
      </c>
    </row>
    <row r="248" spans="1:4" x14ac:dyDescent="0.2">
      <c r="A248" s="8">
        <v>239</v>
      </c>
      <c r="B248" s="45">
        <v>69863.8935547</v>
      </c>
      <c r="C248" s="45">
        <v>29795.621582100001</v>
      </c>
      <c r="D248" s="45">
        <v>461.2744922</v>
      </c>
    </row>
    <row r="249" spans="1:4" x14ac:dyDescent="0.2">
      <c r="A249" s="8">
        <v>240</v>
      </c>
      <c r="B249" s="45">
        <v>16898.664672800001</v>
      </c>
      <c r="C249" s="45">
        <v>24839.7958985</v>
      </c>
      <c r="D249" s="45">
        <v>214.6469634</v>
      </c>
    </row>
    <row r="250" spans="1:4" x14ac:dyDescent="0.2">
      <c r="A250" s="8">
        <v>241</v>
      </c>
      <c r="B250" s="45">
        <v>4766.5946044000002</v>
      </c>
      <c r="C250" s="45">
        <v>27525.1552735</v>
      </c>
      <c r="D250" s="45">
        <v>352.64386930000001</v>
      </c>
    </row>
    <row r="251" spans="1:4" x14ac:dyDescent="0.2">
      <c r="A251" s="8">
        <v>242</v>
      </c>
      <c r="B251" s="45">
        <v>802.29784199999995</v>
      </c>
      <c r="C251" s="45">
        <v>30814.682128799999</v>
      </c>
      <c r="D251" s="45">
        <v>0</v>
      </c>
    </row>
    <row r="252" spans="1:4" x14ac:dyDescent="0.2">
      <c r="A252" s="8">
        <v>243</v>
      </c>
      <c r="B252" s="45">
        <v>10836.7296143</v>
      </c>
      <c r="C252" s="45">
        <v>39881.085937600001</v>
      </c>
      <c r="D252" s="45">
        <v>0</v>
      </c>
    </row>
    <row r="253" spans="1:4" x14ac:dyDescent="0.2">
      <c r="A253" s="8">
        <v>244</v>
      </c>
      <c r="B253" s="45">
        <v>19136.3449707</v>
      </c>
      <c r="C253" s="45">
        <v>40427.5839844</v>
      </c>
      <c r="D253" s="45">
        <v>0</v>
      </c>
    </row>
    <row r="254" spans="1:4" x14ac:dyDescent="0.2">
      <c r="A254" s="8">
        <v>245</v>
      </c>
      <c r="B254" s="45">
        <v>20913.9104004</v>
      </c>
      <c r="C254" s="45">
        <v>48218.0263672</v>
      </c>
      <c r="D254" s="45">
        <v>0</v>
      </c>
    </row>
    <row r="255" spans="1:4" x14ac:dyDescent="0.2">
      <c r="A255" s="8">
        <v>246</v>
      </c>
      <c r="B255" s="45">
        <v>5990.1374512000002</v>
      </c>
      <c r="C255" s="45">
        <v>32665.245117099999</v>
      </c>
      <c r="D255" s="45">
        <v>0</v>
      </c>
    </row>
    <row r="256" spans="1:4" x14ac:dyDescent="0.2">
      <c r="A256" s="8">
        <v>247</v>
      </c>
      <c r="B256" s="45">
        <v>1747.8328762000001</v>
      </c>
      <c r="C256" s="45">
        <v>15408.1687012</v>
      </c>
      <c r="D256" s="45">
        <v>0</v>
      </c>
    </row>
    <row r="257" spans="1:4" x14ac:dyDescent="0.2">
      <c r="A257" s="8">
        <v>248</v>
      </c>
      <c r="B257" s="45">
        <v>2890.2723387999999</v>
      </c>
      <c r="C257" s="45">
        <v>15154.413574300001</v>
      </c>
      <c r="D257" s="45">
        <v>0</v>
      </c>
    </row>
    <row r="258" spans="1:4" x14ac:dyDescent="0.2">
      <c r="A258" s="8">
        <v>249</v>
      </c>
      <c r="B258" s="45">
        <v>636.58634370000004</v>
      </c>
      <c r="C258" s="45">
        <v>29421.059082100001</v>
      </c>
      <c r="D258" s="45">
        <v>6.6310903999999997</v>
      </c>
    </row>
    <row r="259" spans="1:4" x14ac:dyDescent="0.2">
      <c r="A259" s="8">
        <v>250</v>
      </c>
      <c r="B259" s="45">
        <v>1.7731768000000001</v>
      </c>
      <c r="C259" s="45">
        <v>30691.882812600001</v>
      </c>
      <c r="D259" s="45">
        <v>45.932857499999997</v>
      </c>
    </row>
    <row r="260" spans="1:4" x14ac:dyDescent="0.2">
      <c r="A260" s="8">
        <v>251</v>
      </c>
      <c r="B260" s="45">
        <v>0</v>
      </c>
      <c r="C260" s="45">
        <v>33029.0849609</v>
      </c>
      <c r="D260" s="45">
        <v>785.75083919999997</v>
      </c>
    </row>
    <row r="261" spans="1:4" x14ac:dyDescent="0.2">
      <c r="A261" s="8">
        <v>252</v>
      </c>
      <c r="B261" s="45">
        <v>305.37901470000003</v>
      </c>
      <c r="C261" s="45">
        <v>35189.5498047</v>
      </c>
      <c r="D261" s="45">
        <v>1164.5786438</v>
      </c>
    </row>
    <row r="262" spans="1:4" x14ac:dyDescent="0.2">
      <c r="A262" s="8">
        <v>253</v>
      </c>
      <c r="B262" s="45">
        <v>3767.7984009000002</v>
      </c>
      <c r="C262" s="45">
        <v>57829.9931641</v>
      </c>
      <c r="D262" s="45">
        <v>982.9450951</v>
      </c>
    </row>
    <row r="263" spans="1:4" x14ac:dyDescent="0.2">
      <c r="A263" s="8">
        <v>254</v>
      </c>
      <c r="B263" s="45">
        <v>15850.056396399999</v>
      </c>
      <c r="C263" s="45">
        <v>83805.898437600001</v>
      </c>
      <c r="D263" s="45">
        <v>1661.8038025999999</v>
      </c>
    </row>
    <row r="264" spans="1:4" x14ac:dyDescent="0.2">
      <c r="A264" s="8">
        <v>255</v>
      </c>
      <c r="B264" s="45">
        <v>40710.0668945</v>
      </c>
      <c r="C264" s="45">
        <v>78750.517578200001</v>
      </c>
      <c r="D264" s="45">
        <v>1276.7650908999999</v>
      </c>
    </row>
    <row r="265" spans="1:4" x14ac:dyDescent="0.2">
      <c r="A265" s="8">
        <v>256</v>
      </c>
      <c r="B265" s="45">
        <v>77994.112304599999</v>
      </c>
      <c r="C265" s="45">
        <v>74331.953125100001</v>
      </c>
      <c r="D265" s="45">
        <v>1831.0504761</v>
      </c>
    </row>
    <row r="266" spans="1:4" x14ac:dyDescent="0.2">
      <c r="A266" s="8">
        <v>257</v>
      </c>
      <c r="B266" s="45">
        <v>132189.09375</v>
      </c>
      <c r="C266" s="45">
        <v>74096.8261719</v>
      </c>
      <c r="D266" s="45">
        <v>3059.99469</v>
      </c>
    </row>
    <row r="267" spans="1:4" x14ac:dyDescent="0.2">
      <c r="A267" s="8">
        <v>258</v>
      </c>
      <c r="B267" s="45">
        <v>152256.0664064</v>
      </c>
      <c r="C267" s="45">
        <v>85693.0683594</v>
      </c>
      <c r="D267" s="45">
        <v>10159.791259899999</v>
      </c>
    </row>
    <row r="268" spans="1:4" x14ac:dyDescent="0.2">
      <c r="A268" s="8">
        <v>259</v>
      </c>
      <c r="B268" s="45">
        <v>160755.3359375</v>
      </c>
      <c r="C268" s="45">
        <v>94026.171875100001</v>
      </c>
      <c r="D268" s="45">
        <v>13755.3786621</v>
      </c>
    </row>
    <row r="269" spans="1:4" x14ac:dyDescent="0.2">
      <c r="A269" s="8">
        <v>260</v>
      </c>
      <c r="B269" s="45">
        <v>162501.0195314</v>
      </c>
      <c r="C269" s="45">
        <v>109357.2050781</v>
      </c>
      <c r="D269" s="45">
        <v>13854.014404199999</v>
      </c>
    </row>
    <row r="270" spans="1:4" x14ac:dyDescent="0.2">
      <c r="A270" s="8">
        <v>261</v>
      </c>
      <c r="B270" s="45">
        <v>163243.953125</v>
      </c>
      <c r="C270" s="45">
        <v>120690.0312501</v>
      </c>
      <c r="D270" s="45">
        <v>8081.8272705999998</v>
      </c>
    </row>
    <row r="271" spans="1:4" x14ac:dyDescent="0.2">
      <c r="A271" s="8">
        <v>262</v>
      </c>
      <c r="B271" s="45">
        <v>163065.9882814</v>
      </c>
      <c r="C271" s="45">
        <v>124135.2519532</v>
      </c>
      <c r="D271" s="45">
        <v>8295.9686280000005</v>
      </c>
    </row>
    <row r="272" spans="1:4" x14ac:dyDescent="0.2">
      <c r="A272" s="8">
        <v>263</v>
      </c>
      <c r="B272" s="45">
        <v>152401.1250001</v>
      </c>
      <c r="C272" s="45">
        <v>127009.6953126</v>
      </c>
      <c r="D272" s="45">
        <v>11855.1486816</v>
      </c>
    </row>
    <row r="273" spans="1:4" x14ac:dyDescent="0.2">
      <c r="A273" s="8">
        <v>264</v>
      </c>
      <c r="B273" s="45">
        <v>161278.1289063</v>
      </c>
      <c r="C273" s="45">
        <v>126795.2851563</v>
      </c>
      <c r="D273" s="45">
        <v>12738.0766602</v>
      </c>
    </row>
    <row r="274" spans="1:4" x14ac:dyDescent="0.2">
      <c r="A274" s="8">
        <v>265</v>
      </c>
      <c r="B274" s="45">
        <v>164245.2265626</v>
      </c>
      <c r="C274" s="45">
        <v>126005.1328125</v>
      </c>
      <c r="D274" s="45">
        <v>14790.5080566</v>
      </c>
    </row>
    <row r="275" spans="1:4" x14ac:dyDescent="0.2">
      <c r="A275" s="8">
        <v>266</v>
      </c>
      <c r="B275" s="45">
        <v>166172.8945313</v>
      </c>
      <c r="C275" s="45">
        <v>125908.5</v>
      </c>
      <c r="D275" s="45">
        <v>16175.5615234</v>
      </c>
    </row>
    <row r="276" spans="1:4" x14ac:dyDescent="0.2">
      <c r="A276" s="8">
        <v>267</v>
      </c>
      <c r="B276" s="45">
        <v>164303.0820314</v>
      </c>
      <c r="C276" s="45">
        <v>69851.918945400001</v>
      </c>
      <c r="D276" s="45">
        <v>13039.612548900001</v>
      </c>
    </row>
    <row r="277" spans="1:4" x14ac:dyDescent="0.2">
      <c r="A277" s="8">
        <v>268</v>
      </c>
      <c r="B277" s="45">
        <v>165175.7851564</v>
      </c>
      <c r="C277" s="45">
        <v>7145.6293029999997</v>
      </c>
      <c r="D277" s="45">
        <v>20617.319336</v>
      </c>
    </row>
    <row r="278" spans="1:4" x14ac:dyDescent="0.2">
      <c r="A278" s="8">
        <v>269</v>
      </c>
      <c r="B278" s="45">
        <v>162872.2734376</v>
      </c>
      <c r="C278" s="45">
        <v>1494.4873932999999</v>
      </c>
      <c r="D278" s="45">
        <v>27593.4873047</v>
      </c>
    </row>
    <row r="279" spans="1:4" x14ac:dyDescent="0.2">
      <c r="A279" s="8">
        <v>270</v>
      </c>
      <c r="B279" s="45">
        <v>156046.4531251</v>
      </c>
      <c r="C279" s="45">
        <v>8728.5239256999994</v>
      </c>
      <c r="D279" s="45">
        <v>26729.900390499999</v>
      </c>
    </row>
    <row r="280" spans="1:4" x14ac:dyDescent="0.2">
      <c r="A280" s="8">
        <v>271</v>
      </c>
      <c r="B280" s="45">
        <v>151123.9453127</v>
      </c>
      <c r="C280" s="45">
        <v>7684.7778319999998</v>
      </c>
      <c r="D280" s="45">
        <v>27530.0317383</v>
      </c>
    </row>
    <row r="281" spans="1:4" x14ac:dyDescent="0.2">
      <c r="A281" s="8">
        <v>272</v>
      </c>
      <c r="B281" s="45">
        <v>143584.9257813</v>
      </c>
      <c r="C281" s="45">
        <v>18799.9440918</v>
      </c>
      <c r="D281" s="45">
        <v>26872.8139649</v>
      </c>
    </row>
    <row r="282" spans="1:4" x14ac:dyDescent="0.2">
      <c r="A282" s="8">
        <v>273</v>
      </c>
      <c r="B282" s="45">
        <v>133651.0214845</v>
      </c>
      <c r="C282" s="45">
        <v>33174.7749024</v>
      </c>
      <c r="D282" s="45">
        <v>30822.8447266</v>
      </c>
    </row>
    <row r="283" spans="1:4" x14ac:dyDescent="0.2">
      <c r="A283" s="8">
        <v>274</v>
      </c>
      <c r="B283" s="45">
        <v>122038.1953125</v>
      </c>
      <c r="C283" s="45">
        <v>21964.231933700001</v>
      </c>
      <c r="D283" s="45">
        <v>29115.8144531</v>
      </c>
    </row>
    <row r="284" spans="1:4" x14ac:dyDescent="0.2">
      <c r="A284" s="8">
        <v>275</v>
      </c>
      <c r="B284" s="45">
        <v>125672.9804688</v>
      </c>
      <c r="C284" s="45">
        <v>19088.484375</v>
      </c>
      <c r="D284" s="45">
        <v>27187.8876953</v>
      </c>
    </row>
    <row r="285" spans="1:4" x14ac:dyDescent="0.2">
      <c r="A285" s="8">
        <v>276</v>
      </c>
      <c r="B285" s="45">
        <v>127332.9121094</v>
      </c>
      <c r="C285" s="45">
        <v>34469.0180664</v>
      </c>
      <c r="D285" s="45">
        <v>27971.814453200001</v>
      </c>
    </row>
    <row r="286" spans="1:4" x14ac:dyDescent="0.2">
      <c r="A286" s="8">
        <v>277</v>
      </c>
      <c r="B286" s="45">
        <v>120186.6074219</v>
      </c>
      <c r="C286" s="45">
        <v>13243.132079999999</v>
      </c>
      <c r="D286" s="45">
        <v>28192.448730399999</v>
      </c>
    </row>
    <row r="287" spans="1:4" x14ac:dyDescent="0.2">
      <c r="A287" s="8">
        <v>278</v>
      </c>
      <c r="B287" s="45">
        <v>116812.3632813</v>
      </c>
      <c r="C287" s="45">
        <v>8594.9853514999995</v>
      </c>
      <c r="D287" s="45">
        <v>18061.515625</v>
      </c>
    </row>
    <row r="288" spans="1:4" x14ac:dyDescent="0.2">
      <c r="A288" s="8">
        <v>279</v>
      </c>
      <c r="B288" s="45">
        <v>122888.2089845</v>
      </c>
      <c r="C288" s="45">
        <v>15223.247558499999</v>
      </c>
      <c r="D288" s="45">
        <v>32576.574707100001</v>
      </c>
    </row>
    <row r="289" spans="1:4" x14ac:dyDescent="0.2">
      <c r="A289" s="8">
        <v>280</v>
      </c>
      <c r="B289" s="45">
        <v>96263.5683594</v>
      </c>
      <c r="C289" s="45">
        <v>10188.5944824</v>
      </c>
      <c r="D289" s="45">
        <v>32410.7929688</v>
      </c>
    </row>
    <row r="290" spans="1:4" x14ac:dyDescent="0.2">
      <c r="A290" s="8">
        <v>281</v>
      </c>
      <c r="B290" s="45">
        <v>98252.2382813</v>
      </c>
      <c r="C290" s="45">
        <v>19937.7561035</v>
      </c>
      <c r="D290" s="45">
        <v>25204.2888183</v>
      </c>
    </row>
    <row r="291" spans="1:4" x14ac:dyDescent="0.2">
      <c r="A291" s="8">
        <v>282</v>
      </c>
      <c r="B291" s="45">
        <v>134517.5546875</v>
      </c>
      <c r="C291" s="45">
        <v>11398.1657715</v>
      </c>
      <c r="D291" s="45">
        <v>14076.6818847</v>
      </c>
    </row>
    <row r="292" spans="1:4" x14ac:dyDescent="0.2">
      <c r="A292" s="8">
        <v>283</v>
      </c>
      <c r="B292" s="45">
        <v>145800.6562501</v>
      </c>
      <c r="C292" s="45">
        <v>19375.3601074</v>
      </c>
      <c r="D292" s="45">
        <v>11484.0943604</v>
      </c>
    </row>
    <row r="293" spans="1:4" x14ac:dyDescent="0.2">
      <c r="A293" s="8">
        <v>284</v>
      </c>
      <c r="B293" s="45">
        <v>140811.5800782</v>
      </c>
      <c r="C293" s="45">
        <v>8781.9560547000001</v>
      </c>
      <c r="D293" s="45">
        <v>3314.6960144</v>
      </c>
    </row>
    <row r="294" spans="1:4" x14ac:dyDescent="0.2">
      <c r="A294" s="8">
        <v>285</v>
      </c>
      <c r="B294" s="45">
        <v>122303.8867188</v>
      </c>
      <c r="C294" s="45">
        <v>18492.6738281</v>
      </c>
      <c r="D294" s="45">
        <v>5411.5444946999996</v>
      </c>
    </row>
    <row r="295" spans="1:4" x14ac:dyDescent="0.2">
      <c r="A295" s="8">
        <v>286</v>
      </c>
      <c r="B295" s="45">
        <v>110813.1230469</v>
      </c>
      <c r="C295" s="45">
        <v>8395.4735108000004</v>
      </c>
      <c r="D295" s="45">
        <v>3311.4310301999999</v>
      </c>
    </row>
    <row r="296" spans="1:4" x14ac:dyDescent="0.2">
      <c r="A296" s="8">
        <v>287</v>
      </c>
      <c r="B296" s="45">
        <v>61058.4873047</v>
      </c>
      <c r="C296" s="45">
        <v>514.26808100000005</v>
      </c>
      <c r="D296" s="45">
        <v>2055.6604309999998</v>
      </c>
    </row>
    <row r="297" spans="1:4" x14ac:dyDescent="0.2">
      <c r="A297" s="8">
        <v>288</v>
      </c>
      <c r="B297" s="45">
        <v>12874.714771299999</v>
      </c>
      <c r="C297" s="45">
        <v>11385.1290145</v>
      </c>
      <c r="D297" s="45">
        <v>2479.0741576999999</v>
      </c>
    </row>
    <row r="298" spans="1:4" x14ac:dyDescent="0.2">
      <c r="A298" s="8">
        <v>289</v>
      </c>
      <c r="B298" s="45">
        <v>194.6089144</v>
      </c>
      <c r="C298" s="45">
        <v>32053.6538086</v>
      </c>
      <c r="D298" s="45">
        <v>3144.3797607000001</v>
      </c>
    </row>
    <row r="299" spans="1:4" x14ac:dyDescent="0.2">
      <c r="A299" s="8">
        <v>290</v>
      </c>
      <c r="B299" s="45">
        <v>17053.875671400001</v>
      </c>
      <c r="C299" s="45">
        <v>31999.164550900001</v>
      </c>
      <c r="D299" s="45">
        <v>960.08874509999998</v>
      </c>
    </row>
    <row r="300" spans="1:4" x14ac:dyDescent="0.2">
      <c r="A300" s="8">
        <v>291</v>
      </c>
      <c r="B300" s="45">
        <v>42975.4355469</v>
      </c>
      <c r="C300" s="45">
        <v>30429.659179599999</v>
      </c>
      <c r="D300" s="45">
        <v>546.49104309999996</v>
      </c>
    </row>
    <row r="301" spans="1:4" x14ac:dyDescent="0.2">
      <c r="A301" s="8">
        <v>292</v>
      </c>
      <c r="B301" s="45">
        <v>56432.002929599999</v>
      </c>
      <c r="C301" s="45">
        <v>33803.7949219</v>
      </c>
      <c r="D301" s="45">
        <v>15.317181</v>
      </c>
    </row>
    <row r="302" spans="1:4" x14ac:dyDescent="0.2">
      <c r="A302" s="8">
        <v>293</v>
      </c>
      <c r="B302" s="45">
        <v>70278.8652344</v>
      </c>
      <c r="C302" s="45">
        <v>51794.562500100001</v>
      </c>
      <c r="D302" s="45">
        <v>33.9315268</v>
      </c>
    </row>
    <row r="303" spans="1:4" x14ac:dyDescent="0.2">
      <c r="A303" s="8">
        <v>294</v>
      </c>
      <c r="B303" s="45">
        <v>85052.240234500001</v>
      </c>
      <c r="C303" s="45">
        <v>56121.111328200001</v>
      </c>
      <c r="D303" s="45">
        <v>11.4656515</v>
      </c>
    </row>
    <row r="304" spans="1:4" x14ac:dyDescent="0.2">
      <c r="A304" s="8">
        <v>295</v>
      </c>
      <c r="B304" s="45">
        <v>72801.8828125</v>
      </c>
      <c r="C304" s="45">
        <v>42185.8916016</v>
      </c>
      <c r="D304" s="45">
        <v>26.493164100000001</v>
      </c>
    </row>
    <row r="305" spans="1:4" x14ac:dyDescent="0.2">
      <c r="A305" s="8">
        <v>296</v>
      </c>
      <c r="B305" s="45">
        <v>88439.080078200001</v>
      </c>
      <c r="C305" s="45">
        <v>34563.9526367</v>
      </c>
      <c r="D305" s="45">
        <v>0</v>
      </c>
    </row>
    <row r="306" spans="1:4" x14ac:dyDescent="0.2">
      <c r="A306" s="8">
        <v>297</v>
      </c>
      <c r="B306" s="45">
        <v>122668.75</v>
      </c>
      <c r="C306" s="45">
        <v>42801.4560547</v>
      </c>
      <c r="D306" s="45">
        <v>0</v>
      </c>
    </row>
    <row r="307" spans="1:4" x14ac:dyDescent="0.2">
      <c r="A307" s="8">
        <v>298</v>
      </c>
      <c r="B307" s="45">
        <v>147036.9453127</v>
      </c>
      <c r="C307" s="45">
        <v>26868.6787109</v>
      </c>
      <c r="D307" s="45">
        <v>0</v>
      </c>
    </row>
    <row r="308" spans="1:4" x14ac:dyDescent="0.2">
      <c r="A308" s="8">
        <v>299</v>
      </c>
      <c r="B308" s="45">
        <v>143084.9101563</v>
      </c>
      <c r="C308" s="45">
        <v>23750.8166504</v>
      </c>
      <c r="D308" s="45">
        <v>14.0948324</v>
      </c>
    </row>
    <row r="309" spans="1:4" x14ac:dyDescent="0.2">
      <c r="A309" s="8">
        <v>300</v>
      </c>
      <c r="B309" s="45">
        <v>155876.8085938</v>
      </c>
      <c r="C309" s="45">
        <v>13248.777832</v>
      </c>
      <c r="D309" s="45">
        <v>15.76933</v>
      </c>
    </row>
    <row r="310" spans="1:4" x14ac:dyDescent="0.2">
      <c r="A310" s="8">
        <v>301</v>
      </c>
      <c r="B310" s="45">
        <v>154318.1289064</v>
      </c>
      <c r="C310" s="45">
        <v>17454.3669434</v>
      </c>
      <c r="D310" s="45">
        <v>66.531884399999996</v>
      </c>
    </row>
    <row r="311" spans="1:4" x14ac:dyDescent="0.2">
      <c r="A311" s="8">
        <v>302</v>
      </c>
      <c r="B311" s="45">
        <v>143527.5195314</v>
      </c>
      <c r="C311" s="45">
        <v>31190.3461914</v>
      </c>
      <c r="D311" s="45">
        <v>21.4450176</v>
      </c>
    </row>
    <row r="312" spans="1:4" x14ac:dyDescent="0.2">
      <c r="A312" s="8">
        <v>303</v>
      </c>
      <c r="B312" s="45">
        <v>131324.6328125</v>
      </c>
      <c r="C312" s="45">
        <v>29497.2299805</v>
      </c>
      <c r="D312" s="45">
        <v>0</v>
      </c>
    </row>
    <row r="313" spans="1:4" x14ac:dyDescent="0.2">
      <c r="A313" s="8">
        <v>304</v>
      </c>
      <c r="B313" s="45">
        <v>136719.0429689</v>
      </c>
      <c r="C313" s="45">
        <v>28695.6660156</v>
      </c>
      <c r="D313" s="45">
        <v>0</v>
      </c>
    </row>
    <row r="314" spans="1:4" x14ac:dyDescent="0.2">
      <c r="A314" s="8">
        <v>305</v>
      </c>
      <c r="B314" s="45">
        <v>116027.2714845</v>
      </c>
      <c r="C314" s="45">
        <v>29750.1166992</v>
      </c>
      <c r="D314" s="45">
        <v>0</v>
      </c>
    </row>
    <row r="315" spans="1:4" x14ac:dyDescent="0.2">
      <c r="A315" s="8">
        <v>306</v>
      </c>
      <c r="B315" s="45">
        <v>83741.097656400001</v>
      </c>
      <c r="C315" s="45">
        <v>26345.4042969</v>
      </c>
      <c r="D315" s="45">
        <v>0</v>
      </c>
    </row>
    <row r="316" spans="1:4" x14ac:dyDescent="0.2">
      <c r="A316" s="8">
        <v>307</v>
      </c>
      <c r="B316" s="45">
        <v>112195.3144531</v>
      </c>
      <c r="C316" s="45">
        <v>45139.560547000001</v>
      </c>
      <c r="D316" s="45">
        <v>0</v>
      </c>
    </row>
    <row r="317" spans="1:4" x14ac:dyDescent="0.2">
      <c r="A317" s="8">
        <v>308</v>
      </c>
      <c r="B317" s="45">
        <v>126017.1328125</v>
      </c>
      <c r="C317" s="45">
        <v>58920.789062600001</v>
      </c>
      <c r="D317" s="45">
        <v>532.67119600000001</v>
      </c>
    </row>
    <row r="318" spans="1:4" x14ac:dyDescent="0.2">
      <c r="A318" s="8">
        <v>309</v>
      </c>
      <c r="B318" s="45">
        <v>97378.638671799999</v>
      </c>
      <c r="C318" s="45">
        <v>43365.631836</v>
      </c>
      <c r="D318" s="45">
        <v>352.05761719999998</v>
      </c>
    </row>
    <row r="319" spans="1:4" x14ac:dyDescent="0.2">
      <c r="A319" s="8">
        <v>310</v>
      </c>
      <c r="B319" s="45">
        <v>105870.1425782</v>
      </c>
      <c r="C319" s="45">
        <v>59843.7802735</v>
      </c>
      <c r="D319" s="45">
        <v>21.7774365</v>
      </c>
    </row>
    <row r="320" spans="1:4" x14ac:dyDescent="0.2">
      <c r="A320" s="8">
        <v>311</v>
      </c>
      <c r="B320" s="45">
        <v>85097.533203200001</v>
      </c>
      <c r="C320" s="45">
        <v>61959.048828200001</v>
      </c>
      <c r="D320" s="45">
        <v>24.703724099999999</v>
      </c>
    </row>
    <row r="321" spans="1:4" x14ac:dyDescent="0.2">
      <c r="A321" s="8">
        <v>312</v>
      </c>
      <c r="B321" s="45">
        <v>111098.0410157</v>
      </c>
      <c r="C321" s="45">
        <v>50331.1074219</v>
      </c>
      <c r="D321" s="45">
        <v>0</v>
      </c>
    </row>
    <row r="322" spans="1:4" x14ac:dyDescent="0.2">
      <c r="A322" s="8">
        <v>313</v>
      </c>
      <c r="B322" s="45">
        <v>143288.9121094</v>
      </c>
      <c r="C322" s="45">
        <v>54399.085937600001</v>
      </c>
      <c r="D322" s="45">
        <v>0</v>
      </c>
    </row>
    <row r="323" spans="1:4" x14ac:dyDescent="0.2">
      <c r="A323" s="8">
        <v>314</v>
      </c>
      <c r="B323" s="45">
        <v>147672.1523439</v>
      </c>
      <c r="C323" s="45">
        <v>44043.4208985</v>
      </c>
      <c r="D323" s="45">
        <v>0</v>
      </c>
    </row>
    <row r="324" spans="1:4" x14ac:dyDescent="0.2">
      <c r="A324" s="8">
        <v>315</v>
      </c>
      <c r="B324" s="45">
        <v>164760.0234376</v>
      </c>
      <c r="C324" s="45">
        <v>39425.5102539</v>
      </c>
      <c r="D324" s="45">
        <v>17.369805299999999</v>
      </c>
    </row>
    <row r="325" spans="1:4" x14ac:dyDescent="0.2">
      <c r="A325" s="8">
        <v>316</v>
      </c>
      <c r="B325" s="45">
        <v>153920.6640626</v>
      </c>
      <c r="C325" s="45">
        <v>17177.3811035</v>
      </c>
      <c r="D325" s="45">
        <v>0</v>
      </c>
    </row>
    <row r="326" spans="1:4" x14ac:dyDescent="0.2">
      <c r="A326" s="8">
        <v>317</v>
      </c>
      <c r="B326" s="45">
        <v>166542.5742188</v>
      </c>
      <c r="C326" s="45">
        <v>13267.2941895</v>
      </c>
      <c r="D326" s="45">
        <v>0</v>
      </c>
    </row>
    <row r="327" spans="1:4" x14ac:dyDescent="0.2">
      <c r="A327" s="8">
        <v>318</v>
      </c>
      <c r="B327" s="45">
        <v>160185.3867189</v>
      </c>
      <c r="C327" s="45">
        <v>9054.1204835000008</v>
      </c>
      <c r="D327" s="45">
        <v>0</v>
      </c>
    </row>
    <row r="328" spans="1:4" x14ac:dyDescent="0.2">
      <c r="A328" s="8">
        <v>319</v>
      </c>
      <c r="B328" s="45">
        <v>165891.8320313</v>
      </c>
      <c r="C328" s="45">
        <v>1259.1971401999999</v>
      </c>
      <c r="D328" s="45">
        <v>97.374608499999994</v>
      </c>
    </row>
    <row r="329" spans="1:4" x14ac:dyDescent="0.2">
      <c r="A329" s="8">
        <v>320</v>
      </c>
      <c r="B329" s="45">
        <v>157138.3281251</v>
      </c>
      <c r="C329" s="45">
        <v>426.76648879999999</v>
      </c>
      <c r="D329" s="45">
        <v>1169.5287473999999</v>
      </c>
    </row>
    <row r="330" spans="1:4" x14ac:dyDescent="0.2">
      <c r="A330" s="8">
        <v>321</v>
      </c>
      <c r="B330" s="45">
        <v>157167.7421876</v>
      </c>
      <c r="C330" s="45">
        <v>509.91030130000001</v>
      </c>
      <c r="D330" s="45">
        <v>503.75661860000002</v>
      </c>
    </row>
    <row r="331" spans="1:4" x14ac:dyDescent="0.2">
      <c r="A331" s="8">
        <v>322</v>
      </c>
      <c r="B331" s="45">
        <v>143688.6367189</v>
      </c>
      <c r="C331" s="45">
        <v>14.3244715</v>
      </c>
      <c r="D331" s="45">
        <v>1079.1249846999999</v>
      </c>
    </row>
    <row r="332" spans="1:4" x14ac:dyDescent="0.2">
      <c r="A332" s="8">
        <v>323</v>
      </c>
      <c r="B332" s="45">
        <v>103835.7050782</v>
      </c>
      <c r="C332" s="45">
        <v>0.27328920000000001</v>
      </c>
      <c r="D332" s="45">
        <v>303.2283898</v>
      </c>
    </row>
    <row r="333" spans="1:4" x14ac:dyDescent="0.2">
      <c r="A333" s="8">
        <v>324</v>
      </c>
      <c r="B333" s="45">
        <v>102490.1679687</v>
      </c>
      <c r="C333" s="45">
        <v>138.32559119999999</v>
      </c>
      <c r="D333" s="45">
        <v>10.8390726</v>
      </c>
    </row>
    <row r="334" spans="1:4" x14ac:dyDescent="0.2">
      <c r="A334" s="8">
        <v>325</v>
      </c>
      <c r="B334" s="45">
        <v>102497.8613282</v>
      </c>
      <c r="C334" s="45">
        <v>0.13833989999999999</v>
      </c>
      <c r="D334" s="45">
        <v>0</v>
      </c>
    </row>
    <row r="335" spans="1:4" x14ac:dyDescent="0.2">
      <c r="A335" s="8">
        <v>326</v>
      </c>
      <c r="B335" s="45">
        <v>87305.984375</v>
      </c>
      <c r="C335" s="45">
        <v>0</v>
      </c>
      <c r="D335" s="45">
        <v>0</v>
      </c>
    </row>
    <row r="336" spans="1:4" x14ac:dyDescent="0.2">
      <c r="A336" s="8">
        <v>327</v>
      </c>
      <c r="B336" s="45">
        <v>76905.2578125</v>
      </c>
      <c r="C336" s="45">
        <v>0</v>
      </c>
      <c r="D336" s="45">
        <v>0</v>
      </c>
    </row>
    <row r="337" spans="1:4" x14ac:dyDescent="0.2">
      <c r="A337" s="8">
        <v>328</v>
      </c>
      <c r="B337" s="45">
        <v>76911.9863281</v>
      </c>
      <c r="C337" s="45">
        <v>0</v>
      </c>
      <c r="D337" s="45">
        <v>0</v>
      </c>
    </row>
    <row r="338" spans="1:4" x14ac:dyDescent="0.2">
      <c r="A338" s="8">
        <v>329</v>
      </c>
      <c r="B338" s="45">
        <v>83420.9492188</v>
      </c>
      <c r="C338" s="45">
        <v>0</v>
      </c>
      <c r="D338" s="45">
        <v>1041.622695</v>
      </c>
    </row>
    <row r="339" spans="1:4" x14ac:dyDescent="0.2">
      <c r="A339" s="8">
        <v>330</v>
      </c>
      <c r="B339" s="45">
        <v>135920.6386719</v>
      </c>
      <c r="C339" s="45">
        <v>0</v>
      </c>
      <c r="D339" s="45">
        <v>1522.3746567000001</v>
      </c>
    </row>
    <row r="340" spans="1:4" x14ac:dyDescent="0.2">
      <c r="A340" s="8">
        <v>331</v>
      </c>
      <c r="B340" s="45">
        <v>141070.1933595</v>
      </c>
      <c r="C340" s="45">
        <v>0</v>
      </c>
      <c r="D340" s="45">
        <v>2146.6275939000002</v>
      </c>
    </row>
    <row r="341" spans="1:4" x14ac:dyDescent="0.2">
      <c r="A341" s="8">
        <v>332</v>
      </c>
      <c r="B341" s="45">
        <v>121687.5390626</v>
      </c>
      <c r="C341" s="45">
        <v>79.609277500000005</v>
      </c>
      <c r="D341" s="45">
        <v>578.37725639999996</v>
      </c>
    </row>
    <row r="342" spans="1:4" x14ac:dyDescent="0.2">
      <c r="A342" s="8">
        <v>333</v>
      </c>
      <c r="B342" s="45">
        <v>124856.3964845</v>
      </c>
      <c r="C342" s="45">
        <v>4891.6778563999997</v>
      </c>
      <c r="D342" s="45">
        <v>412.3349839</v>
      </c>
    </row>
    <row r="343" spans="1:4" x14ac:dyDescent="0.2">
      <c r="A343" s="8">
        <v>334</v>
      </c>
      <c r="B343" s="45">
        <v>131255.8300782</v>
      </c>
      <c r="C343" s="45">
        <v>5462.1195067999997</v>
      </c>
      <c r="D343" s="45">
        <v>38.581276199999998</v>
      </c>
    </row>
    <row r="344" spans="1:4" x14ac:dyDescent="0.2">
      <c r="A344" s="8">
        <v>335</v>
      </c>
      <c r="B344" s="45">
        <v>155662.7851564</v>
      </c>
      <c r="C344" s="45">
        <v>10178.2680664</v>
      </c>
      <c r="D344" s="45">
        <v>549.72529410000004</v>
      </c>
    </row>
    <row r="345" spans="1:4" x14ac:dyDescent="0.2">
      <c r="A345" s="8">
        <v>336</v>
      </c>
      <c r="B345" s="45">
        <v>167547.0390626</v>
      </c>
      <c r="C345" s="45">
        <v>16157.486572399999</v>
      </c>
      <c r="D345" s="45">
        <v>1983.5047606999999</v>
      </c>
    </row>
    <row r="346" spans="1:4" x14ac:dyDescent="0.2">
      <c r="A346" s="8">
        <v>337</v>
      </c>
      <c r="B346" s="45">
        <v>157229.7304689</v>
      </c>
      <c r="C346" s="45">
        <v>11148.8231201</v>
      </c>
      <c r="D346" s="45">
        <v>2241.1917724999998</v>
      </c>
    </row>
    <row r="347" spans="1:4" x14ac:dyDescent="0.2">
      <c r="A347" s="8">
        <v>338</v>
      </c>
      <c r="B347" s="45">
        <v>164788.6523438</v>
      </c>
      <c r="C347" s="45">
        <v>1698.9292184000001</v>
      </c>
      <c r="D347" s="45">
        <v>2420.0051880000001</v>
      </c>
    </row>
    <row r="348" spans="1:4" x14ac:dyDescent="0.2">
      <c r="A348" s="8">
        <v>339</v>
      </c>
      <c r="B348" s="45">
        <v>155362.0312501</v>
      </c>
      <c r="C348" s="45">
        <v>0</v>
      </c>
      <c r="D348" s="45">
        <v>3104.0855713000001</v>
      </c>
    </row>
    <row r="349" spans="1:4" x14ac:dyDescent="0.2">
      <c r="A349" s="8">
        <v>340</v>
      </c>
      <c r="B349" s="45">
        <v>152702.1484376</v>
      </c>
      <c r="C349" s="45">
        <v>0</v>
      </c>
      <c r="D349" s="45">
        <v>2238.6531982000001</v>
      </c>
    </row>
    <row r="350" spans="1:4" x14ac:dyDescent="0.2">
      <c r="A350" s="8">
        <v>341</v>
      </c>
      <c r="B350" s="45">
        <v>68294.9619141</v>
      </c>
      <c r="C350" s="45">
        <v>871.75174519999996</v>
      </c>
      <c r="D350" s="45">
        <v>2270.9851684</v>
      </c>
    </row>
    <row r="351" spans="1:4" x14ac:dyDescent="0.2">
      <c r="A351" s="8">
        <v>342</v>
      </c>
      <c r="B351" s="45">
        <v>82469.434082099993</v>
      </c>
      <c r="C351" s="45">
        <v>5853.7344359999997</v>
      </c>
      <c r="D351" s="45">
        <v>3034.1733092999998</v>
      </c>
    </row>
    <row r="352" spans="1:4" x14ac:dyDescent="0.2">
      <c r="A352" s="8">
        <v>343</v>
      </c>
      <c r="B352" s="45">
        <v>21520.3024902</v>
      </c>
      <c r="C352" s="45">
        <v>9148.6063231999997</v>
      </c>
      <c r="D352" s="45">
        <v>10501.467041100001</v>
      </c>
    </row>
    <row r="353" spans="1:4" x14ac:dyDescent="0.2">
      <c r="A353" s="8">
        <v>344</v>
      </c>
      <c r="B353" s="45">
        <v>10961.3479004</v>
      </c>
      <c r="C353" s="45">
        <v>10517.418335</v>
      </c>
      <c r="D353" s="45">
        <v>6470.5756836999999</v>
      </c>
    </row>
    <row r="354" spans="1:4" x14ac:dyDescent="0.2">
      <c r="A354" s="8">
        <v>345</v>
      </c>
      <c r="B354" s="45">
        <v>13396.2805176</v>
      </c>
      <c r="C354" s="45">
        <v>2152.0821839</v>
      </c>
      <c r="D354" s="45">
        <v>16195.0610351</v>
      </c>
    </row>
    <row r="355" spans="1:4" x14ac:dyDescent="0.2">
      <c r="A355" s="8">
        <v>346</v>
      </c>
      <c r="B355" s="45">
        <v>13901.2387695</v>
      </c>
      <c r="C355" s="45">
        <v>696.31987000000004</v>
      </c>
      <c r="D355" s="45">
        <v>12182.427002</v>
      </c>
    </row>
    <row r="356" spans="1:4" x14ac:dyDescent="0.2">
      <c r="A356" s="8">
        <v>347</v>
      </c>
      <c r="B356" s="45">
        <v>10042.223999100001</v>
      </c>
      <c r="C356" s="45">
        <v>1039.8544715</v>
      </c>
      <c r="D356" s="45">
        <v>11352.4934082</v>
      </c>
    </row>
    <row r="357" spans="1:4" x14ac:dyDescent="0.2">
      <c r="A357" s="8">
        <v>348</v>
      </c>
      <c r="B357" s="45">
        <v>2964.4021262000001</v>
      </c>
      <c r="C357" s="45">
        <v>529.35409919999995</v>
      </c>
      <c r="D357" s="45">
        <v>11211.0515137</v>
      </c>
    </row>
    <row r="358" spans="1:4" x14ac:dyDescent="0.2">
      <c r="A358" s="8">
        <v>349</v>
      </c>
      <c r="B358" s="45">
        <v>1407.0201205999999</v>
      </c>
      <c r="C358" s="45">
        <v>294.0979524</v>
      </c>
      <c r="D358" s="45">
        <v>9434.4536131999994</v>
      </c>
    </row>
    <row r="359" spans="1:4" x14ac:dyDescent="0.2">
      <c r="A359" s="8">
        <v>350</v>
      </c>
      <c r="B359" s="45">
        <v>6227.4591063999997</v>
      </c>
      <c r="C359" s="45">
        <v>1.6263004999999999</v>
      </c>
      <c r="D359" s="45">
        <v>3284.6132201999999</v>
      </c>
    </row>
    <row r="360" spans="1:4" x14ac:dyDescent="0.2">
      <c r="A360" s="8">
        <v>351</v>
      </c>
      <c r="B360" s="45">
        <v>4322.5447387000004</v>
      </c>
      <c r="C360" s="45">
        <v>497.5154407</v>
      </c>
      <c r="D360" s="45">
        <v>674.81983949999994</v>
      </c>
    </row>
    <row r="361" spans="1:4" x14ac:dyDescent="0.2">
      <c r="A361" s="8">
        <v>352</v>
      </c>
      <c r="B361" s="45">
        <v>5695.1672056999996</v>
      </c>
      <c r="C361" s="45">
        <v>397.22449440000003</v>
      </c>
      <c r="D361" s="45">
        <v>526.23512270000003</v>
      </c>
    </row>
    <row r="362" spans="1:4" x14ac:dyDescent="0.2">
      <c r="A362" s="8">
        <v>353</v>
      </c>
      <c r="B362" s="45">
        <v>8878.4197999000007</v>
      </c>
      <c r="C362" s="45">
        <v>7407.9956665</v>
      </c>
      <c r="D362" s="45">
        <v>524.45768740000005</v>
      </c>
    </row>
    <row r="363" spans="1:4" x14ac:dyDescent="0.2">
      <c r="A363" s="8">
        <v>354</v>
      </c>
      <c r="B363" s="45">
        <v>3980.0557709</v>
      </c>
      <c r="C363" s="45">
        <v>6401.2193604000004</v>
      </c>
      <c r="D363" s="45">
        <v>714.74556729999995</v>
      </c>
    </row>
    <row r="364" spans="1:4" x14ac:dyDescent="0.2">
      <c r="A364" s="8">
        <v>355</v>
      </c>
      <c r="B364" s="45">
        <v>860.91376109999999</v>
      </c>
      <c r="C364" s="45">
        <v>709.72539949999998</v>
      </c>
      <c r="D364" s="45">
        <v>805.18241880000005</v>
      </c>
    </row>
    <row r="365" spans="1:4" x14ac:dyDescent="0.2">
      <c r="A365" s="8">
        <v>356</v>
      </c>
      <c r="B365" s="45">
        <v>3258.7322844999999</v>
      </c>
      <c r="C365" s="45">
        <v>2837.4282607999999</v>
      </c>
      <c r="D365" s="45">
        <v>2.5609622000000001</v>
      </c>
    </row>
    <row r="366" spans="1:4" x14ac:dyDescent="0.2">
      <c r="A366" s="8">
        <v>357</v>
      </c>
      <c r="B366" s="45">
        <v>105.6393762</v>
      </c>
      <c r="C366" s="45">
        <v>1478.8522373000001</v>
      </c>
      <c r="D366" s="45">
        <v>0</v>
      </c>
    </row>
    <row r="367" spans="1:4" x14ac:dyDescent="0.2">
      <c r="A367" s="8">
        <v>358</v>
      </c>
      <c r="B367" s="45">
        <v>0.1552711</v>
      </c>
      <c r="C367" s="45">
        <v>10421.2747193</v>
      </c>
      <c r="D367" s="45">
        <v>0</v>
      </c>
    </row>
    <row r="368" spans="1:4" x14ac:dyDescent="0.2">
      <c r="A368" s="8">
        <v>359</v>
      </c>
      <c r="B368" s="45">
        <v>584.02639009999996</v>
      </c>
      <c r="C368" s="45">
        <v>115.0375337</v>
      </c>
      <c r="D368" s="45">
        <v>0</v>
      </c>
    </row>
    <row r="369" spans="1:4" x14ac:dyDescent="0.2">
      <c r="A369" s="8">
        <v>360</v>
      </c>
      <c r="B369" s="45">
        <v>142.25350950000001</v>
      </c>
      <c r="C369" s="45">
        <v>1404.5379791</v>
      </c>
      <c r="D369" s="45">
        <v>0</v>
      </c>
    </row>
    <row r="370" spans="1:4" x14ac:dyDescent="0.2">
      <c r="A370" s="8">
        <v>361</v>
      </c>
      <c r="B370" s="45">
        <v>0</v>
      </c>
      <c r="C370" s="45">
        <v>987.77508479999995</v>
      </c>
      <c r="D370" s="45">
        <v>0</v>
      </c>
    </row>
    <row r="371" spans="1:4" x14ac:dyDescent="0.2">
      <c r="A371" s="8">
        <v>362</v>
      </c>
      <c r="B371" s="45">
        <v>0</v>
      </c>
      <c r="C371" s="45">
        <v>2485.1215560999999</v>
      </c>
      <c r="D371" s="45">
        <v>45.577851299999999</v>
      </c>
    </row>
    <row r="372" spans="1:4" x14ac:dyDescent="0.2">
      <c r="A372" s="8">
        <v>363</v>
      </c>
      <c r="B372" s="45">
        <v>73.338591500000007</v>
      </c>
      <c r="C372" s="45">
        <v>13527.2331543</v>
      </c>
      <c r="D372" s="45">
        <v>19.5931788</v>
      </c>
    </row>
    <row r="373" spans="1:4" x14ac:dyDescent="0.2">
      <c r="A373" s="8">
        <v>364</v>
      </c>
      <c r="B373" s="45">
        <v>1072.3770446000001</v>
      </c>
      <c r="C373" s="45">
        <v>17017.1108399</v>
      </c>
      <c r="D373" s="45">
        <v>0</v>
      </c>
    </row>
    <row r="374" spans="1:4" x14ac:dyDescent="0.2">
      <c r="A374" s="8">
        <v>365</v>
      </c>
      <c r="B374" s="45">
        <v>1652.4975434</v>
      </c>
      <c r="C374" s="45">
        <v>40337.546875100001</v>
      </c>
      <c r="D374" s="45">
        <v>0</v>
      </c>
    </row>
    <row r="375" spans="1:4" x14ac:dyDescent="0.2">
      <c r="A375" s="8">
        <v>366</v>
      </c>
      <c r="B375" s="45">
        <v>898.35686490000001</v>
      </c>
      <c r="C375" s="45">
        <v>53838.6953125</v>
      </c>
      <c r="D375" s="45">
        <v>0</v>
      </c>
    </row>
    <row r="376" spans="1:4" x14ac:dyDescent="0.2">
      <c r="A376" s="8">
        <v>367</v>
      </c>
      <c r="B376" s="45">
        <v>4215.4458008000001</v>
      </c>
      <c r="C376" s="45">
        <v>85676.994140700001</v>
      </c>
      <c r="D376" s="45">
        <v>134.9160076</v>
      </c>
    </row>
    <row r="377" spans="1:4" x14ac:dyDescent="0.2">
      <c r="A377" s="8">
        <v>368</v>
      </c>
      <c r="B377" s="45">
        <v>11523.454834</v>
      </c>
      <c r="C377" s="45">
        <v>88947.015625100001</v>
      </c>
      <c r="D377" s="45">
        <v>133.32590619999999</v>
      </c>
    </row>
    <row r="378" spans="1:4" x14ac:dyDescent="0.2">
      <c r="A378" s="8">
        <v>369</v>
      </c>
      <c r="B378" s="45">
        <v>53447.3095703</v>
      </c>
      <c r="C378" s="45">
        <v>104176.8085938</v>
      </c>
      <c r="D378" s="45">
        <v>1051.5837782999999</v>
      </c>
    </row>
    <row r="379" spans="1:4" x14ac:dyDescent="0.2">
      <c r="A379" s="8">
        <v>370</v>
      </c>
      <c r="B379" s="45">
        <v>61547.2587891</v>
      </c>
      <c r="C379" s="45">
        <v>101672.7617188</v>
      </c>
      <c r="D379" s="45">
        <v>849.9355468</v>
      </c>
    </row>
    <row r="380" spans="1:4" x14ac:dyDescent="0.2">
      <c r="A380" s="8">
        <v>371</v>
      </c>
      <c r="B380" s="45">
        <v>61568.724609299999</v>
      </c>
      <c r="C380" s="45">
        <v>102974.4355469</v>
      </c>
      <c r="D380" s="45">
        <v>3025.3612976999998</v>
      </c>
    </row>
    <row r="381" spans="1:4" x14ac:dyDescent="0.2">
      <c r="A381" s="8">
        <v>372</v>
      </c>
      <c r="B381" s="45">
        <v>61556.222656400001</v>
      </c>
      <c r="C381" s="45">
        <v>116724.9589844</v>
      </c>
      <c r="D381" s="45">
        <v>5271.2386475000003</v>
      </c>
    </row>
    <row r="382" spans="1:4" x14ac:dyDescent="0.2">
      <c r="A382" s="8">
        <v>373</v>
      </c>
      <c r="B382" s="45">
        <v>61557.6679688</v>
      </c>
      <c r="C382" s="45">
        <v>99967.2578125</v>
      </c>
      <c r="D382" s="45">
        <v>7368.1772461999999</v>
      </c>
    </row>
    <row r="383" spans="1:4" x14ac:dyDescent="0.2">
      <c r="A383" s="8">
        <v>374</v>
      </c>
      <c r="B383" s="45">
        <v>45236.1679687</v>
      </c>
      <c r="C383" s="45">
        <v>108031.2109375</v>
      </c>
      <c r="D383" s="45">
        <v>8733.9345702999999</v>
      </c>
    </row>
    <row r="384" spans="1:4" x14ac:dyDescent="0.2">
      <c r="A384" s="8">
        <v>375</v>
      </c>
      <c r="B384" s="45">
        <v>41224.9882812</v>
      </c>
      <c r="C384" s="45">
        <v>115363.6640625</v>
      </c>
      <c r="D384" s="45">
        <v>8183.2358397999997</v>
      </c>
    </row>
    <row r="385" spans="1:4" x14ac:dyDescent="0.2">
      <c r="A385" s="8">
        <v>376</v>
      </c>
      <c r="B385" s="45">
        <v>42483.6201172</v>
      </c>
      <c r="C385" s="45">
        <v>116083.7675782</v>
      </c>
      <c r="D385" s="45">
        <v>8106.1394043999999</v>
      </c>
    </row>
    <row r="386" spans="1:4" x14ac:dyDescent="0.2">
      <c r="A386" s="8">
        <v>377</v>
      </c>
      <c r="B386" s="45">
        <v>41252.5791016</v>
      </c>
      <c r="C386" s="45">
        <v>119202.4238282</v>
      </c>
      <c r="D386" s="45">
        <v>14359.787109499999</v>
      </c>
    </row>
    <row r="387" spans="1:4" x14ac:dyDescent="0.2">
      <c r="A387" s="8">
        <v>378</v>
      </c>
      <c r="B387" s="45">
        <v>126388.0429688</v>
      </c>
      <c r="C387" s="45">
        <v>120494.1777344</v>
      </c>
      <c r="D387" s="45">
        <v>12316.789062600001</v>
      </c>
    </row>
    <row r="388" spans="1:4" x14ac:dyDescent="0.2">
      <c r="A388" s="8">
        <v>379</v>
      </c>
      <c r="B388" s="45">
        <v>145418.0039063</v>
      </c>
      <c r="C388" s="45">
        <v>123340.5410157</v>
      </c>
      <c r="D388" s="45">
        <v>16198.6271972</v>
      </c>
    </row>
    <row r="389" spans="1:4" x14ac:dyDescent="0.2">
      <c r="A389" s="8">
        <v>380</v>
      </c>
      <c r="B389" s="45">
        <v>144989.5507813</v>
      </c>
      <c r="C389" s="45">
        <v>125294.6738281</v>
      </c>
      <c r="D389" s="45">
        <v>25241.3427735</v>
      </c>
    </row>
    <row r="390" spans="1:4" x14ac:dyDescent="0.2">
      <c r="A390" s="8">
        <v>381</v>
      </c>
      <c r="B390" s="45">
        <v>136738.5742189</v>
      </c>
      <c r="C390" s="45">
        <v>124556.5703125</v>
      </c>
      <c r="D390" s="45">
        <v>23344.729492099999</v>
      </c>
    </row>
    <row r="391" spans="1:4" x14ac:dyDescent="0.2">
      <c r="A391" s="8">
        <v>382</v>
      </c>
      <c r="B391" s="45">
        <v>144663.5312501</v>
      </c>
      <c r="C391" s="45">
        <v>124471.1113281</v>
      </c>
      <c r="D391" s="45">
        <v>21541.9257813</v>
      </c>
    </row>
    <row r="392" spans="1:4" x14ac:dyDescent="0.2">
      <c r="A392" s="8">
        <v>383</v>
      </c>
      <c r="B392" s="45">
        <v>145229.4726564</v>
      </c>
      <c r="C392" s="45">
        <v>124148.5722656</v>
      </c>
      <c r="D392" s="45">
        <v>24733.818359299999</v>
      </c>
    </row>
    <row r="393" spans="1:4" x14ac:dyDescent="0.2">
      <c r="A393" s="8">
        <v>384</v>
      </c>
      <c r="B393" s="45">
        <v>142874.0273439</v>
      </c>
      <c r="C393" s="45">
        <v>123694.4101563</v>
      </c>
      <c r="D393" s="45">
        <v>16400.383545000001</v>
      </c>
    </row>
    <row r="394" spans="1:4" x14ac:dyDescent="0.2">
      <c r="A394" s="8">
        <v>385</v>
      </c>
      <c r="B394" s="45">
        <v>122070.2460939</v>
      </c>
      <c r="C394" s="45">
        <v>120812.53125</v>
      </c>
      <c r="D394" s="45">
        <v>13072.4157715</v>
      </c>
    </row>
    <row r="395" spans="1:4" x14ac:dyDescent="0.2">
      <c r="A395" s="8">
        <v>386</v>
      </c>
      <c r="B395" s="45">
        <v>115473.7929688</v>
      </c>
      <c r="C395" s="45">
        <v>84522.031250100001</v>
      </c>
      <c r="D395" s="45">
        <v>17942.1630859</v>
      </c>
    </row>
    <row r="396" spans="1:4" x14ac:dyDescent="0.2">
      <c r="A396" s="8">
        <v>387</v>
      </c>
      <c r="B396" s="45">
        <v>133498.9960938</v>
      </c>
      <c r="C396" s="45">
        <v>52319.5341797</v>
      </c>
      <c r="D396" s="45">
        <v>26492.6699219</v>
      </c>
    </row>
    <row r="397" spans="1:4" x14ac:dyDescent="0.2">
      <c r="A397" s="8">
        <v>388</v>
      </c>
      <c r="B397" s="45">
        <v>137393.3789064</v>
      </c>
      <c r="C397" s="45">
        <v>51560.9091797</v>
      </c>
      <c r="D397" s="45">
        <v>28723.2358399</v>
      </c>
    </row>
    <row r="398" spans="1:4" x14ac:dyDescent="0.2">
      <c r="A398" s="8">
        <v>389</v>
      </c>
      <c r="B398" s="45">
        <v>107659.5683595</v>
      </c>
      <c r="C398" s="45">
        <v>33144.8408203</v>
      </c>
      <c r="D398" s="45">
        <v>28335.567382900001</v>
      </c>
    </row>
    <row r="399" spans="1:4" x14ac:dyDescent="0.2">
      <c r="A399" s="8">
        <v>390</v>
      </c>
      <c r="B399" s="45">
        <v>57224.6386719</v>
      </c>
      <c r="C399" s="45">
        <v>38878.4140625</v>
      </c>
      <c r="D399" s="45">
        <v>26199.3896484</v>
      </c>
    </row>
    <row r="400" spans="1:4" x14ac:dyDescent="0.2">
      <c r="A400" s="8">
        <v>391</v>
      </c>
      <c r="B400" s="45">
        <v>43947.394043</v>
      </c>
      <c r="C400" s="45">
        <v>49896.633789200001</v>
      </c>
      <c r="D400" s="45">
        <v>14023.1262207</v>
      </c>
    </row>
    <row r="401" spans="1:4" x14ac:dyDescent="0.2">
      <c r="A401" s="8">
        <v>392</v>
      </c>
      <c r="B401" s="45">
        <v>19336.8291016</v>
      </c>
      <c r="C401" s="45">
        <v>63284.861328200001</v>
      </c>
      <c r="D401" s="45">
        <v>16716.8693848</v>
      </c>
    </row>
    <row r="402" spans="1:4" x14ac:dyDescent="0.2">
      <c r="A402" s="8">
        <v>393</v>
      </c>
      <c r="B402" s="45">
        <v>27614.6196289</v>
      </c>
      <c r="C402" s="45">
        <v>32790.8530273</v>
      </c>
      <c r="D402" s="45">
        <v>19410.394043</v>
      </c>
    </row>
    <row r="403" spans="1:4" x14ac:dyDescent="0.2">
      <c r="A403" s="8">
        <v>394</v>
      </c>
      <c r="B403" s="45">
        <v>28661.28125</v>
      </c>
      <c r="C403" s="45">
        <v>22740.0170899</v>
      </c>
      <c r="D403" s="45">
        <v>0</v>
      </c>
    </row>
    <row r="404" spans="1:4" x14ac:dyDescent="0.2">
      <c r="A404" s="8">
        <v>395</v>
      </c>
      <c r="B404" s="45">
        <v>30959.004394399999</v>
      </c>
      <c r="C404" s="45">
        <v>16223.2702637</v>
      </c>
      <c r="D404" s="45">
        <v>0</v>
      </c>
    </row>
    <row r="405" spans="1:4" x14ac:dyDescent="0.2">
      <c r="A405" s="8">
        <v>396</v>
      </c>
      <c r="B405" s="45">
        <v>30953.965332100001</v>
      </c>
      <c r="C405" s="45">
        <v>9878.4250489000005</v>
      </c>
      <c r="D405" s="45">
        <v>0</v>
      </c>
    </row>
    <row r="406" spans="1:4" x14ac:dyDescent="0.2">
      <c r="A406" s="8">
        <v>397</v>
      </c>
      <c r="B406" s="45">
        <v>30954.2260742</v>
      </c>
      <c r="C406" s="45">
        <v>9621.8088379000001</v>
      </c>
      <c r="D406" s="45">
        <v>0</v>
      </c>
    </row>
    <row r="407" spans="1:4" x14ac:dyDescent="0.2">
      <c r="A407" s="8">
        <v>398</v>
      </c>
      <c r="B407" s="45">
        <v>30952.5180664</v>
      </c>
      <c r="C407" s="45">
        <v>22302.4858399</v>
      </c>
      <c r="D407" s="45">
        <v>0</v>
      </c>
    </row>
    <row r="408" spans="1:4" x14ac:dyDescent="0.2">
      <c r="A408" s="8">
        <v>399</v>
      </c>
      <c r="B408" s="45">
        <v>30951.5864258</v>
      </c>
      <c r="C408" s="45">
        <v>39278.900390700001</v>
      </c>
      <c r="D408" s="45">
        <v>3100.1912231000001</v>
      </c>
    </row>
    <row r="409" spans="1:4" x14ac:dyDescent="0.2">
      <c r="A409" s="8">
        <v>400</v>
      </c>
      <c r="B409" s="45">
        <v>30970.677734299999</v>
      </c>
      <c r="C409" s="45">
        <v>80151.881836</v>
      </c>
      <c r="D409" s="45">
        <v>12186.5056153</v>
      </c>
    </row>
    <row r="410" spans="1:4" x14ac:dyDescent="0.2">
      <c r="A410" s="8">
        <v>401</v>
      </c>
      <c r="B410" s="45">
        <v>33249.1367188</v>
      </c>
      <c r="C410" s="45">
        <v>71794.4375</v>
      </c>
      <c r="D410" s="45">
        <v>10018.0974121</v>
      </c>
    </row>
    <row r="411" spans="1:4" x14ac:dyDescent="0.2">
      <c r="A411" s="8">
        <v>402</v>
      </c>
      <c r="B411" s="45">
        <v>104695.4921876</v>
      </c>
      <c r="C411" s="45">
        <v>106631.8964845</v>
      </c>
      <c r="D411" s="45">
        <v>3293.7467194000001</v>
      </c>
    </row>
    <row r="412" spans="1:4" x14ac:dyDescent="0.2">
      <c r="A412" s="8">
        <v>403</v>
      </c>
      <c r="B412" s="45">
        <v>150767.3828125</v>
      </c>
      <c r="C412" s="45">
        <v>68218.7900391</v>
      </c>
      <c r="D412" s="45">
        <v>7176.6866455999998</v>
      </c>
    </row>
    <row r="413" spans="1:4" x14ac:dyDescent="0.2">
      <c r="A413" s="8">
        <v>404</v>
      </c>
      <c r="B413" s="45">
        <v>149823.2031251</v>
      </c>
      <c r="C413" s="45">
        <v>43217.1591797</v>
      </c>
      <c r="D413" s="45">
        <v>1174.1518438999999</v>
      </c>
    </row>
    <row r="414" spans="1:4" x14ac:dyDescent="0.2">
      <c r="A414" s="8">
        <v>405</v>
      </c>
      <c r="B414" s="45">
        <v>143797.2031252</v>
      </c>
      <c r="C414" s="45">
        <v>40173.801757699999</v>
      </c>
      <c r="D414" s="45">
        <v>0</v>
      </c>
    </row>
    <row r="415" spans="1:4" x14ac:dyDescent="0.2">
      <c r="A415" s="8">
        <v>406</v>
      </c>
      <c r="B415" s="45">
        <v>132321.029297</v>
      </c>
      <c r="C415" s="45">
        <v>26227.6303711</v>
      </c>
      <c r="D415" s="45">
        <v>0</v>
      </c>
    </row>
    <row r="416" spans="1:4" x14ac:dyDescent="0.2">
      <c r="A416" s="8">
        <v>407</v>
      </c>
      <c r="B416" s="45">
        <v>101830.6757814</v>
      </c>
      <c r="C416" s="45">
        <v>5731.9658202999999</v>
      </c>
      <c r="D416" s="45">
        <v>3.5320246000000002</v>
      </c>
    </row>
    <row r="417" spans="1:4" x14ac:dyDescent="0.2">
      <c r="A417" s="8">
        <v>408</v>
      </c>
      <c r="B417" s="45">
        <v>68719.4189453</v>
      </c>
      <c r="C417" s="45">
        <v>4428.1191406999997</v>
      </c>
      <c r="D417" s="45">
        <v>123.79047300000001</v>
      </c>
    </row>
    <row r="418" spans="1:4" x14ac:dyDescent="0.2">
      <c r="A418" s="8">
        <v>409</v>
      </c>
      <c r="B418" s="45">
        <v>45929.317382900001</v>
      </c>
      <c r="C418" s="45">
        <v>11453.5118408</v>
      </c>
      <c r="D418" s="45">
        <v>1060.045292</v>
      </c>
    </row>
    <row r="419" spans="1:4" x14ac:dyDescent="0.2">
      <c r="A419" s="8">
        <v>410</v>
      </c>
      <c r="B419" s="45">
        <v>48041.9472656</v>
      </c>
      <c r="C419" s="45">
        <v>9684.3776760000001</v>
      </c>
      <c r="D419" s="45">
        <v>2328.1145477</v>
      </c>
    </row>
    <row r="420" spans="1:4" x14ac:dyDescent="0.2">
      <c r="A420" s="8">
        <v>411</v>
      </c>
      <c r="B420" s="45">
        <v>43549.7070313</v>
      </c>
      <c r="C420" s="45">
        <v>2285.3378296999999</v>
      </c>
      <c r="D420" s="45">
        <v>3556.8983155000001</v>
      </c>
    </row>
    <row r="421" spans="1:4" x14ac:dyDescent="0.2">
      <c r="A421" s="8">
        <v>412</v>
      </c>
      <c r="B421" s="45">
        <v>45127.9453125</v>
      </c>
      <c r="C421" s="45">
        <v>10723.8867187</v>
      </c>
      <c r="D421" s="45">
        <v>5245.9172363999996</v>
      </c>
    </row>
    <row r="422" spans="1:4" x14ac:dyDescent="0.2">
      <c r="A422" s="8">
        <v>413</v>
      </c>
      <c r="B422" s="45">
        <v>68598.8964844</v>
      </c>
      <c r="C422" s="45">
        <v>8948.5441551000004</v>
      </c>
      <c r="D422" s="45">
        <v>4548.1920166999998</v>
      </c>
    </row>
    <row r="423" spans="1:4" x14ac:dyDescent="0.2">
      <c r="A423" s="8">
        <v>414</v>
      </c>
      <c r="B423" s="45">
        <v>18955.814575199998</v>
      </c>
      <c r="C423" s="45">
        <v>4717.7470276000004</v>
      </c>
      <c r="D423" s="45">
        <v>7069.5596923000003</v>
      </c>
    </row>
    <row r="424" spans="1:4" x14ac:dyDescent="0.2">
      <c r="A424" s="8">
        <v>415</v>
      </c>
      <c r="B424" s="45">
        <v>2782.1962585000001</v>
      </c>
      <c r="C424" s="45">
        <v>12482.2509766</v>
      </c>
      <c r="D424" s="45">
        <v>11421.4586181</v>
      </c>
    </row>
    <row r="425" spans="1:4" x14ac:dyDescent="0.2">
      <c r="A425" s="8">
        <v>416</v>
      </c>
      <c r="B425" s="45">
        <v>3768.9374695000001</v>
      </c>
      <c r="C425" s="45">
        <v>12502.6872559</v>
      </c>
      <c r="D425" s="45">
        <v>11171.2370605</v>
      </c>
    </row>
    <row r="426" spans="1:4" x14ac:dyDescent="0.2">
      <c r="A426" s="8">
        <v>417</v>
      </c>
      <c r="B426" s="45">
        <v>3.7428748999999999</v>
      </c>
      <c r="C426" s="45">
        <v>17163.2331543</v>
      </c>
      <c r="D426" s="45">
        <v>8506.6102293999993</v>
      </c>
    </row>
    <row r="427" spans="1:4" x14ac:dyDescent="0.2">
      <c r="A427" s="8">
        <v>418</v>
      </c>
      <c r="B427" s="45">
        <v>0</v>
      </c>
      <c r="C427" s="45">
        <v>23552.713867300001</v>
      </c>
      <c r="D427" s="45">
        <v>8982.7878418</v>
      </c>
    </row>
    <row r="428" spans="1:4" x14ac:dyDescent="0.2">
      <c r="A428" s="8">
        <v>419</v>
      </c>
      <c r="B428" s="45">
        <v>0</v>
      </c>
      <c r="C428" s="45">
        <v>26686.1257324</v>
      </c>
      <c r="D428" s="45">
        <v>3671.440979</v>
      </c>
    </row>
    <row r="429" spans="1:4" x14ac:dyDescent="0.2">
      <c r="A429" s="8">
        <v>420</v>
      </c>
      <c r="B429" s="45">
        <v>0</v>
      </c>
      <c r="C429" s="45">
        <v>20169.9873047</v>
      </c>
      <c r="D429" s="45">
        <v>7350.9755858999997</v>
      </c>
    </row>
    <row r="430" spans="1:4" x14ac:dyDescent="0.2">
      <c r="A430" s="8">
        <v>421</v>
      </c>
      <c r="B430" s="45">
        <v>1.0081471</v>
      </c>
      <c r="C430" s="45">
        <v>9921.7072752999993</v>
      </c>
      <c r="D430" s="45">
        <v>1472.0519256</v>
      </c>
    </row>
    <row r="431" spans="1:4" x14ac:dyDescent="0.2">
      <c r="A431" s="8">
        <v>422</v>
      </c>
      <c r="B431" s="45">
        <v>785.41480260000003</v>
      </c>
      <c r="C431" s="45">
        <v>6600.3220214000003</v>
      </c>
      <c r="D431" s="45">
        <v>2463.7933349999998</v>
      </c>
    </row>
    <row r="432" spans="1:4" x14ac:dyDescent="0.2">
      <c r="A432" s="8">
        <v>423</v>
      </c>
      <c r="B432" s="45">
        <v>5954.0266724000003</v>
      </c>
      <c r="C432" s="45">
        <v>5300.0225830999998</v>
      </c>
      <c r="D432" s="45">
        <v>2336.6033935999999</v>
      </c>
    </row>
    <row r="433" spans="1:4" x14ac:dyDescent="0.2">
      <c r="A433" s="8">
        <v>424</v>
      </c>
      <c r="B433" s="45">
        <v>17325.897949300001</v>
      </c>
      <c r="C433" s="45">
        <v>7149.5373534999999</v>
      </c>
      <c r="D433" s="45">
        <v>2462.4477538000001</v>
      </c>
    </row>
    <row r="434" spans="1:4" x14ac:dyDescent="0.2">
      <c r="A434" s="8">
        <v>425</v>
      </c>
      <c r="B434" s="45">
        <v>38189.6118164</v>
      </c>
      <c r="C434" s="45">
        <v>5605.6213378000002</v>
      </c>
      <c r="D434" s="45">
        <v>4016.7913208</v>
      </c>
    </row>
    <row r="435" spans="1:4" x14ac:dyDescent="0.2">
      <c r="A435" s="8">
        <v>426</v>
      </c>
      <c r="B435" s="45">
        <v>58864.9951172</v>
      </c>
      <c r="C435" s="45">
        <v>6694.4327391999996</v>
      </c>
      <c r="D435" s="45">
        <v>4458.7335814999997</v>
      </c>
    </row>
    <row r="436" spans="1:4" x14ac:dyDescent="0.2">
      <c r="A436" s="8">
        <v>427</v>
      </c>
      <c r="B436" s="45">
        <v>28102.4384766</v>
      </c>
      <c r="C436" s="45">
        <v>10597.5886231</v>
      </c>
      <c r="D436" s="45">
        <v>5131.7882079999999</v>
      </c>
    </row>
    <row r="437" spans="1:4" x14ac:dyDescent="0.2">
      <c r="A437" s="8">
        <v>428</v>
      </c>
      <c r="B437" s="45">
        <v>26825.6313477</v>
      </c>
      <c r="C437" s="45">
        <v>8334.2751465000001</v>
      </c>
      <c r="D437" s="45">
        <v>5949.0187988999996</v>
      </c>
    </row>
    <row r="438" spans="1:4" x14ac:dyDescent="0.2">
      <c r="A438" s="8">
        <v>429</v>
      </c>
      <c r="B438" s="45">
        <v>29938.3144531</v>
      </c>
      <c r="C438" s="45">
        <v>13647.7978515</v>
      </c>
      <c r="D438" s="45">
        <v>5555.3076172000001</v>
      </c>
    </row>
    <row r="439" spans="1:4" x14ac:dyDescent="0.2">
      <c r="A439" s="8">
        <v>430</v>
      </c>
      <c r="B439" s="45">
        <v>11037.949707</v>
      </c>
      <c r="C439" s="45">
        <v>22124.1411133</v>
      </c>
      <c r="D439" s="45">
        <v>3259.3747558</v>
      </c>
    </row>
    <row r="440" spans="1:4" x14ac:dyDescent="0.2">
      <c r="A440" s="8">
        <v>431</v>
      </c>
      <c r="B440" s="45">
        <v>5620.6552734999996</v>
      </c>
      <c r="C440" s="45">
        <v>21387.9291992</v>
      </c>
      <c r="D440" s="45">
        <v>2544.0582886000002</v>
      </c>
    </row>
    <row r="441" spans="1:4" x14ac:dyDescent="0.2">
      <c r="A441" s="8">
        <v>432</v>
      </c>
      <c r="B441" s="45">
        <v>1174.5743184</v>
      </c>
      <c r="C441" s="45">
        <v>20509.878418</v>
      </c>
      <c r="D441" s="45">
        <v>2686.5406495000002</v>
      </c>
    </row>
    <row r="442" spans="1:4" x14ac:dyDescent="0.2">
      <c r="A442" s="8">
        <v>433</v>
      </c>
      <c r="B442" s="45">
        <v>144.01443090000001</v>
      </c>
      <c r="C442" s="45">
        <v>44274.191894600001</v>
      </c>
      <c r="D442" s="45">
        <v>1992.6870422</v>
      </c>
    </row>
    <row r="443" spans="1:4" x14ac:dyDescent="0.2">
      <c r="A443" s="8">
        <v>434</v>
      </c>
      <c r="B443" s="45">
        <v>0</v>
      </c>
      <c r="C443" s="45">
        <v>95182.929687600001</v>
      </c>
      <c r="D443" s="45">
        <v>1867.4140625</v>
      </c>
    </row>
    <row r="444" spans="1:4" x14ac:dyDescent="0.2">
      <c r="A444" s="8">
        <v>435</v>
      </c>
      <c r="B444" s="45">
        <v>903.98828140000001</v>
      </c>
      <c r="C444" s="45">
        <v>93072.656250100001</v>
      </c>
      <c r="D444" s="45">
        <v>2167.9394532000001</v>
      </c>
    </row>
    <row r="445" spans="1:4" x14ac:dyDescent="0.2">
      <c r="A445" s="8">
        <v>436</v>
      </c>
      <c r="B445" s="45">
        <v>2244.2690429999998</v>
      </c>
      <c r="C445" s="45">
        <v>111903.9082032</v>
      </c>
      <c r="D445" s="45">
        <v>1860.9405211999999</v>
      </c>
    </row>
    <row r="446" spans="1:4" x14ac:dyDescent="0.2">
      <c r="A446" s="8">
        <v>437</v>
      </c>
      <c r="B446" s="45">
        <v>8.8606470999999996</v>
      </c>
      <c r="C446" s="45">
        <v>126017.59375</v>
      </c>
      <c r="D446" s="45">
        <v>748.27194970000005</v>
      </c>
    </row>
    <row r="447" spans="1:4" x14ac:dyDescent="0.2">
      <c r="A447" s="8">
        <v>438</v>
      </c>
      <c r="B447" s="45">
        <v>6.9803400000000002E-2</v>
      </c>
      <c r="C447" s="45">
        <v>92498.142578200001</v>
      </c>
      <c r="D447" s="45">
        <v>667.40845479999996</v>
      </c>
    </row>
    <row r="448" spans="1:4" x14ac:dyDescent="0.2">
      <c r="A448" s="8">
        <v>439</v>
      </c>
      <c r="B448" s="45">
        <v>0</v>
      </c>
      <c r="C448" s="45">
        <v>101405.7382812</v>
      </c>
      <c r="D448" s="45">
        <v>25.169585600000001</v>
      </c>
    </row>
    <row r="449" spans="1:4" x14ac:dyDescent="0.2">
      <c r="A449" s="8">
        <v>440</v>
      </c>
      <c r="B449" s="45">
        <v>0</v>
      </c>
      <c r="C449" s="45">
        <v>110123.625</v>
      </c>
      <c r="D449" s="45">
        <v>746.67428589999997</v>
      </c>
    </row>
    <row r="450" spans="1:4" x14ac:dyDescent="0.2">
      <c r="A450" s="8">
        <v>441</v>
      </c>
      <c r="B450" s="45">
        <v>0</v>
      </c>
      <c r="C450" s="45">
        <v>119281.8554688</v>
      </c>
      <c r="D450" s="45">
        <v>286.14422230000002</v>
      </c>
    </row>
    <row r="451" spans="1:4" x14ac:dyDescent="0.2">
      <c r="A451" s="8">
        <v>442</v>
      </c>
      <c r="B451" s="45">
        <v>0</v>
      </c>
      <c r="C451" s="45">
        <v>115521.2421876</v>
      </c>
      <c r="D451" s="45">
        <v>856.66439060000005</v>
      </c>
    </row>
    <row r="452" spans="1:4" x14ac:dyDescent="0.2">
      <c r="A452" s="8">
        <v>443</v>
      </c>
      <c r="B452" s="45">
        <v>0</v>
      </c>
      <c r="C452" s="45">
        <v>114703.8691406</v>
      </c>
      <c r="D452" s="45">
        <v>1538.5538773000001</v>
      </c>
    </row>
    <row r="453" spans="1:4" x14ac:dyDescent="0.2">
      <c r="A453" s="8">
        <v>444</v>
      </c>
      <c r="B453" s="45">
        <v>0</v>
      </c>
      <c r="C453" s="45">
        <v>114942.6777345</v>
      </c>
      <c r="D453" s="45">
        <v>585.17539980000004</v>
      </c>
    </row>
    <row r="454" spans="1:4" x14ac:dyDescent="0.2">
      <c r="A454" s="8">
        <v>445</v>
      </c>
      <c r="B454" s="45">
        <v>0</v>
      </c>
      <c r="C454" s="45">
        <v>114437.5703126</v>
      </c>
      <c r="D454" s="45">
        <v>33.717061000000001</v>
      </c>
    </row>
    <row r="455" spans="1:4" x14ac:dyDescent="0.2">
      <c r="A455" s="8">
        <v>446</v>
      </c>
      <c r="B455" s="45">
        <v>0</v>
      </c>
      <c r="C455" s="45">
        <v>114602.1132813</v>
      </c>
      <c r="D455" s="45">
        <v>333.82721720000001</v>
      </c>
    </row>
    <row r="456" spans="1:4" x14ac:dyDescent="0.2">
      <c r="A456" s="8">
        <v>447</v>
      </c>
      <c r="B456" s="45">
        <v>0</v>
      </c>
      <c r="C456" s="45">
        <v>115234.7128907</v>
      </c>
      <c r="D456" s="45">
        <v>257.94626260000001</v>
      </c>
    </row>
    <row r="457" spans="1:4" x14ac:dyDescent="0.2">
      <c r="A457" s="8">
        <v>448</v>
      </c>
      <c r="B457" s="45">
        <v>0</v>
      </c>
      <c r="C457" s="45">
        <v>113886.0078126</v>
      </c>
      <c r="D457" s="45">
        <v>0</v>
      </c>
    </row>
    <row r="458" spans="1:4" x14ac:dyDescent="0.2">
      <c r="A458" s="8">
        <v>449</v>
      </c>
      <c r="B458" s="45">
        <v>29669.6391831</v>
      </c>
      <c r="C458" s="45">
        <v>117170.8046875</v>
      </c>
      <c r="D458" s="45">
        <v>0</v>
      </c>
    </row>
    <row r="459" spans="1:4" x14ac:dyDescent="0.2">
      <c r="A459" s="8">
        <v>450</v>
      </c>
      <c r="B459" s="45">
        <v>50705.7958984</v>
      </c>
      <c r="C459" s="45">
        <v>110219.3769532</v>
      </c>
      <c r="D459" s="45">
        <v>24.070579500000001</v>
      </c>
    </row>
    <row r="460" spans="1:4" x14ac:dyDescent="0.2">
      <c r="A460" s="8">
        <v>451</v>
      </c>
      <c r="B460" s="45">
        <v>6175.6638184000003</v>
      </c>
      <c r="C460" s="45">
        <v>117138.2832031</v>
      </c>
      <c r="D460" s="45">
        <v>1156.0294189000001</v>
      </c>
    </row>
    <row r="461" spans="1:4" x14ac:dyDescent="0.2">
      <c r="A461" s="8">
        <v>452</v>
      </c>
      <c r="B461" s="45">
        <v>2212.3580169000002</v>
      </c>
      <c r="C461" s="45">
        <v>116545.015625</v>
      </c>
      <c r="D461" s="45">
        <v>13.922190199999999</v>
      </c>
    </row>
    <row r="462" spans="1:4" x14ac:dyDescent="0.2">
      <c r="A462" s="8">
        <v>453</v>
      </c>
      <c r="B462" s="45">
        <v>4630.9645995000001</v>
      </c>
      <c r="C462" s="45">
        <v>111084.4960938</v>
      </c>
      <c r="D462" s="45">
        <v>0.50488909999999998</v>
      </c>
    </row>
    <row r="463" spans="1:4" x14ac:dyDescent="0.2">
      <c r="A463" s="8">
        <v>454</v>
      </c>
      <c r="B463" s="45">
        <v>3887.9563523000002</v>
      </c>
      <c r="C463" s="45">
        <v>86511.335937600001</v>
      </c>
      <c r="D463" s="45">
        <v>0</v>
      </c>
    </row>
    <row r="464" spans="1:4" x14ac:dyDescent="0.2">
      <c r="A464" s="8">
        <v>455</v>
      </c>
      <c r="B464" s="45">
        <v>1879.6625693999999</v>
      </c>
      <c r="C464" s="45">
        <v>70995.0058594</v>
      </c>
      <c r="D464" s="45">
        <v>6.2418543</v>
      </c>
    </row>
    <row r="465" spans="1:4" x14ac:dyDescent="0.2">
      <c r="A465" s="8">
        <v>456</v>
      </c>
      <c r="B465" s="45">
        <v>11105.457275299999</v>
      </c>
      <c r="C465" s="45">
        <v>48174.8486328</v>
      </c>
      <c r="D465" s="45">
        <v>0</v>
      </c>
    </row>
    <row r="466" spans="1:4" x14ac:dyDescent="0.2">
      <c r="A466" s="8">
        <v>457</v>
      </c>
      <c r="B466" s="45">
        <v>13459.7077637</v>
      </c>
      <c r="C466" s="45">
        <v>53278.3251953</v>
      </c>
      <c r="D466" s="45">
        <v>4.8540812000000004</v>
      </c>
    </row>
    <row r="467" spans="1:4" x14ac:dyDescent="0.2">
      <c r="A467" s="8">
        <v>458</v>
      </c>
      <c r="B467" s="45">
        <v>30699.9311524</v>
      </c>
      <c r="C467" s="45">
        <v>78253.703125</v>
      </c>
      <c r="D467" s="45">
        <v>38.569427500000003</v>
      </c>
    </row>
    <row r="468" spans="1:4" x14ac:dyDescent="0.2">
      <c r="A468" s="8">
        <v>459</v>
      </c>
      <c r="B468" s="45">
        <v>31717.3251953</v>
      </c>
      <c r="C468" s="45">
        <v>94127.564453200001</v>
      </c>
      <c r="D468" s="45">
        <v>0</v>
      </c>
    </row>
    <row r="469" spans="1:4" x14ac:dyDescent="0.2">
      <c r="A469" s="8">
        <v>460</v>
      </c>
      <c r="B469" s="45">
        <v>16209.5800781</v>
      </c>
      <c r="C469" s="45">
        <v>112793.0488282</v>
      </c>
      <c r="D469" s="45">
        <v>0</v>
      </c>
    </row>
    <row r="470" spans="1:4" x14ac:dyDescent="0.2">
      <c r="A470" s="8">
        <v>461</v>
      </c>
      <c r="B470" s="45">
        <v>9421.4195555999995</v>
      </c>
      <c r="C470" s="45">
        <v>117266.1250001</v>
      </c>
      <c r="D470" s="45">
        <v>0</v>
      </c>
    </row>
    <row r="471" spans="1:4" x14ac:dyDescent="0.2">
      <c r="A471" s="8">
        <v>462</v>
      </c>
      <c r="B471" s="45">
        <v>813.38213589999998</v>
      </c>
      <c r="C471" s="45">
        <v>108330.8906251</v>
      </c>
      <c r="D471" s="45">
        <v>0</v>
      </c>
    </row>
    <row r="472" spans="1:4" x14ac:dyDescent="0.2">
      <c r="A472" s="8">
        <v>463</v>
      </c>
      <c r="B472" s="45">
        <v>0</v>
      </c>
      <c r="C472" s="45">
        <v>95397.271484500001</v>
      </c>
      <c r="D472" s="45">
        <v>0.9595958</v>
      </c>
    </row>
    <row r="473" spans="1:4" x14ac:dyDescent="0.2">
      <c r="A473" s="8">
        <v>464</v>
      </c>
      <c r="B473" s="45">
        <v>0.3683073</v>
      </c>
      <c r="C473" s="45">
        <v>81686.0898438</v>
      </c>
      <c r="D473" s="45">
        <v>251.73746969999999</v>
      </c>
    </row>
    <row r="474" spans="1:4" x14ac:dyDescent="0.2">
      <c r="A474" s="8">
        <v>465</v>
      </c>
      <c r="B474" s="45">
        <v>0.2399876</v>
      </c>
      <c r="C474" s="45">
        <v>87000.683593900001</v>
      </c>
      <c r="D474" s="45">
        <v>2031.7897644</v>
      </c>
    </row>
    <row r="475" spans="1:4" x14ac:dyDescent="0.2">
      <c r="A475" s="8">
        <v>466</v>
      </c>
      <c r="B475" s="45">
        <v>0</v>
      </c>
      <c r="C475" s="45">
        <v>73097.493164</v>
      </c>
      <c r="D475" s="45">
        <v>4174.3185425000001</v>
      </c>
    </row>
    <row r="476" spans="1:4" x14ac:dyDescent="0.2">
      <c r="A476" s="8">
        <v>467</v>
      </c>
      <c r="B476" s="45">
        <v>0</v>
      </c>
      <c r="C476" s="45">
        <v>70502.6259766</v>
      </c>
      <c r="D476" s="45">
        <v>5789.5102539</v>
      </c>
    </row>
    <row r="477" spans="1:4" x14ac:dyDescent="0.2">
      <c r="A477" s="8">
        <v>468</v>
      </c>
      <c r="B477" s="45">
        <v>35.312693899999999</v>
      </c>
      <c r="C477" s="45">
        <v>94077.478515700001</v>
      </c>
      <c r="D477" s="45">
        <v>4025.0477295000001</v>
      </c>
    </row>
    <row r="478" spans="1:4" x14ac:dyDescent="0.2">
      <c r="A478" s="8">
        <v>469</v>
      </c>
      <c r="B478" s="45">
        <v>1.9339099</v>
      </c>
      <c r="C478" s="45">
        <v>77232.5625</v>
      </c>
      <c r="D478" s="45">
        <v>2538.3723448999999</v>
      </c>
    </row>
    <row r="479" spans="1:4" x14ac:dyDescent="0.2">
      <c r="A479" s="8">
        <v>470</v>
      </c>
      <c r="B479" s="45">
        <v>0</v>
      </c>
      <c r="C479" s="45">
        <v>87588.914062600001</v>
      </c>
      <c r="D479" s="45">
        <v>11569.106201099999</v>
      </c>
    </row>
    <row r="480" spans="1:4" x14ac:dyDescent="0.2">
      <c r="A480" s="8">
        <v>471</v>
      </c>
      <c r="B480" s="45">
        <v>225.979333</v>
      </c>
      <c r="C480" s="45">
        <v>79511.046875100001</v>
      </c>
      <c r="D480" s="45">
        <v>23248.625</v>
      </c>
    </row>
    <row r="481" spans="1:4" x14ac:dyDescent="0.2">
      <c r="A481" s="8">
        <v>472</v>
      </c>
      <c r="B481" s="45">
        <v>0</v>
      </c>
      <c r="C481" s="45">
        <v>49399.1005859</v>
      </c>
      <c r="D481" s="45">
        <v>19787.3518066</v>
      </c>
    </row>
    <row r="482" spans="1:4" x14ac:dyDescent="0.2">
      <c r="A482" s="8">
        <v>473</v>
      </c>
      <c r="B482" s="45">
        <v>43.180839499999998</v>
      </c>
      <c r="C482" s="45">
        <v>35819.1738281</v>
      </c>
      <c r="D482" s="45">
        <v>17049.083007900001</v>
      </c>
    </row>
    <row r="483" spans="1:4" x14ac:dyDescent="0.2">
      <c r="A483" s="8">
        <v>474</v>
      </c>
      <c r="B483" s="45">
        <v>11680.831817599999</v>
      </c>
      <c r="C483" s="45">
        <v>14187.006713999999</v>
      </c>
      <c r="D483" s="45">
        <v>25561.104004000001</v>
      </c>
    </row>
    <row r="484" spans="1:4" x14ac:dyDescent="0.2">
      <c r="A484" s="8">
        <v>475</v>
      </c>
      <c r="B484" s="45">
        <v>32440.9443359</v>
      </c>
      <c r="C484" s="45">
        <v>20150.4606933</v>
      </c>
      <c r="D484" s="45">
        <v>29401.9423828</v>
      </c>
    </row>
    <row r="485" spans="1:4" x14ac:dyDescent="0.2">
      <c r="A485" s="8">
        <v>476</v>
      </c>
      <c r="B485" s="45">
        <v>13896.1327514</v>
      </c>
      <c r="C485" s="45">
        <v>3520.1745299999998</v>
      </c>
      <c r="D485" s="45">
        <v>28591.180664200001</v>
      </c>
    </row>
    <row r="486" spans="1:4" x14ac:dyDescent="0.2">
      <c r="A486" s="8">
        <v>477</v>
      </c>
      <c r="B486" s="45">
        <v>9906.5241700000006</v>
      </c>
      <c r="C486" s="45">
        <v>122.4425506</v>
      </c>
      <c r="D486" s="45">
        <v>18280.366211</v>
      </c>
    </row>
    <row r="487" spans="1:4" x14ac:dyDescent="0.2">
      <c r="A487" s="8">
        <v>478</v>
      </c>
      <c r="B487" s="45">
        <v>3731.2599028999998</v>
      </c>
      <c r="C487" s="45">
        <v>8929.8895262999995</v>
      </c>
      <c r="D487" s="45">
        <v>9674.5280762000002</v>
      </c>
    </row>
    <row r="488" spans="1:4" x14ac:dyDescent="0.2">
      <c r="A488" s="8">
        <v>479</v>
      </c>
      <c r="B488" s="45">
        <v>2461.5093078999998</v>
      </c>
      <c r="C488" s="45">
        <v>14464.3985596</v>
      </c>
      <c r="D488" s="45">
        <v>13855.2526855</v>
      </c>
    </row>
    <row r="489" spans="1:4" x14ac:dyDescent="0.2">
      <c r="A489" s="8">
        <v>480</v>
      </c>
      <c r="B489" s="45">
        <v>7746.8824463000001</v>
      </c>
      <c r="C489" s="45">
        <v>25633.7983399</v>
      </c>
      <c r="D489" s="45">
        <v>11573.8642578</v>
      </c>
    </row>
    <row r="490" spans="1:4" x14ac:dyDescent="0.2">
      <c r="A490" s="8">
        <v>481</v>
      </c>
      <c r="B490" s="45">
        <v>13568.748290899999</v>
      </c>
      <c r="C490" s="45">
        <v>24476.546875</v>
      </c>
      <c r="D490" s="45">
        <v>4998.4758910999999</v>
      </c>
    </row>
    <row r="491" spans="1:4" x14ac:dyDescent="0.2">
      <c r="A491" s="8">
        <v>482</v>
      </c>
      <c r="B491" s="45">
        <v>15317.7773438</v>
      </c>
      <c r="C491" s="45">
        <v>24503.4545898</v>
      </c>
      <c r="D491" s="45">
        <v>4112.5549927000002</v>
      </c>
    </row>
    <row r="492" spans="1:4" x14ac:dyDescent="0.2">
      <c r="A492" s="8">
        <v>483</v>
      </c>
      <c r="B492" s="45">
        <v>37415.7016601</v>
      </c>
      <c r="C492" s="45">
        <v>26694.987304800001</v>
      </c>
      <c r="D492" s="45">
        <v>3220.4699707</v>
      </c>
    </row>
    <row r="493" spans="1:4" x14ac:dyDescent="0.2">
      <c r="A493" s="8">
        <v>484</v>
      </c>
      <c r="B493" s="45">
        <v>34961.840332100001</v>
      </c>
      <c r="C493" s="45">
        <v>21417.934570199999</v>
      </c>
      <c r="D493" s="45">
        <v>1653.9107188999999</v>
      </c>
    </row>
    <row r="494" spans="1:4" x14ac:dyDescent="0.2">
      <c r="A494" s="8">
        <v>485</v>
      </c>
      <c r="B494" s="45">
        <v>449.773326</v>
      </c>
      <c r="C494" s="45">
        <v>13303.7609863</v>
      </c>
      <c r="D494" s="45">
        <v>452.19563490000002</v>
      </c>
    </row>
    <row r="495" spans="1:4" x14ac:dyDescent="0.2">
      <c r="A495" s="8">
        <v>486</v>
      </c>
      <c r="B495" s="45">
        <v>0</v>
      </c>
      <c r="C495" s="45">
        <v>32686.5449219</v>
      </c>
      <c r="D495" s="45">
        <v>63.912834500000002</v>
      </c>
    </row>
    <row r="496" spans="1:4" x14ac:dyDescent="0.2">
      <c r="A496" s="8">
        <v>487</v>
      </c>
      <c r="B496" s="45">
        <v>1672.9002370999999</v>
      </c>
      <c r="C496" s="45">
        <v>16857.7817383</v>
      </c>
      <c r="D496" s="45">
        <v>87.087556800000002</v>
      </c>
    </row>
    <row r="497" spans="1:4" x14ac:dyDescent="0.2">
      <c r="A497" s="8">
        <v>488</v>
      </c>
      <c r="B497" s="45">
        <v>2246.3098298</v>
      </c>
      <c r="C497" s="45">
        <v>23623.825195400001</v>
      </c>
      <c r="D497" s="45">
        <v>33.1077698</v>
      </c>
    </row>
    <row r="498" spans="1:4" x14ac:dyDescent="0.2">
      <c r="A498" s="8">
        <v>489</v>
      </c>
      <c r="B498" s="45">
        <v>0</v>
      </c>
      <c r="C498" s="45">
        <v>27531.4101563</v>
      </c>
      <c r="D498" s="45">
        <v>43.585094499999997</v>
      </c>
    </row>
    <row r="499" spans="1:4" x14ac:dyDescent="0.2">
      <c r="A499" s="8">
        <v>490</v>
      </c>
      <c r="B499" s="45">
        <v>0</v>
      </c>
      <c r="C499" s="45">
        <v>43834.648437600001</v>
      </c>
      <c r="D499" s="45">
        <v>263.31694229999999</v>
      </c>
    </row>
    <row r="500" spans="1:4" x14ac:dyDescent="0.2">
      <c r="A500" s="8">
        <v>491</v>
      </c>
      <c r="B500" s="45">
        <v>0</v>
      </c>
      <c r="C500" s="45">
        <v>39503.476562600001</v>
      </c>
      <c r="D500" s="45">
        <v>0</v>
      </c>
    </row>
    <row r="501" spans="1:4" x14ac:dyDescent="0.2">
      <c r="A501" s="8">
        <v>492</v>
      </c>
      <c r="B501" s="45">
        <v>1.7088897999999999</v>
      </c>
      <c r="C501" s="45">
        <v>38453.7397461</v>
      </c>
      <c r="D501" s="45">
        <v>0</v>
      </c>
    </row>
    <row r="502" spans="1:4" x14ac:dyDescent="0.2">
      <c r="A502" s="8">
        <v>493</v>
      </c>
      <c r="B502" s="45">
        <v>451.14155390000002</v>
      </c>
      <c r="C502" s="45">
        <v>36067.204101700001</v>
      </c>
      <c r="D502" s="45">
        <v>0.71031500000000003</v>
      </c>
    </row>
    <row r="503" spans="1:4" x14ac:dyDescent="0.2">
      <c r="A503" s="8">
        <v>494</v>
      </c>
      <c r="B503" s="45">
        <v>5311.3598633000001</v>
      </c>
      <c r="C503" s="45">
        <v>29113.2607422</v>
      </c>
      <c r="D503" s="45">
        <v>158.0658597</v>
      </c>
    </row>
    <row r="504" spans="1:4" x14ac:dyDescent="0.2">
      <c r="A504" s="8">
        <v>495</v>
      </c>
      <c r="B504" s="45">
        <v>2012.4611817</v>
      </c>
      <c r="C504" s="45">
        <v>12801.8654785</v>
      </c>
      <c r="D504" s="45">
        <v>703.8933945</v>
      </c>
    </row>
    <row r="505" spans="1:4" x14ac:dyDescent="0.2">
      <c r="A505" s="8">
        <v>496</v>
      </c>
      <c r="B505" s="45">
        <v>655.26491650000003</v>
      </c>
      <c r="C505" s="45">
        <v>11245.4083252</v>
      </c>
      <c r="D505" s="45">
        <v>0</v>
      </c>
    </row>
    <row r="506" spans="1:4" x14ac:dyDescent="0.2">
      <c r="A506" s="8">
        <v>497</v>
      </c>
      <c r="B506" s="45">
        <v>3337.2479859</v>
      </c>
      <c r="C506" s="45">
        <v>7833.0085448999998</v>
      </c>
      <c r="D506" s="45">
        <v>1275.6748047000001</v>
      </c>
    </row>
    <row r="507" spans="1:4" x14ac:dyDescent="0.2">
      <c r="A507" s="8">
        <v>498</v>
      </c>
      <c r="B507" s="45">
        <v>9195.4222411999999</v>
      </c>
      <c r="C507" s="45">
        <v>2491.6422367999999</v>
      </c>
      <c r="D507" s="45">
        <v>3183.4656371999999</v>
      </c>
    </row>
    <row r="508" spans="1:4" x14ac:dyDescent="0.2">
      <c r="A508" s="8">
        <v>499</v>
      </c>
      <c r="B508" s="45">
        <v>6625.1366576999999</v>
      </c>
      <c r="C508" s="45">
        <v>30.034669900000001</v>
      </c>
      <c r="D508" s="45">
        <v>8135.7402953000001</v>
      </c>
    </row>
    <row r="509" spans="1:4" x14ac:dyDescent="0.2">
      <c r="A509" s="8">
        <v>500</v>
      </c>
      <c r="B509" s="45">
        <v>10040.3912353</v>
      </c>
      <c r="C509" s="45">
        <v>13.955243100000001</v>
      </c>
      <c r="D509" s="45">
        <v>17784.1679687</v>
      </c>
    </row>
    <row r="510" spans="1:4" x14ac:dyDescent="0.2">
      <c r="A510" s="8">
        <v>501</v>
      </c>
      <c r="B510" s="45">
        <v>17442.2419434</v>
      </c>
      <c r="C510" s="45">
        <v>3.3365999999999999E-3</v>
      </c>
      <c r="D510" s="45">
        <v>15200.575683700001</v>
      </c>
    </row>
    <row r="511" spans="1:4" x14ac:dyDescent="0.2">
      <c r="A511" s="8">
        <v>502</v>
      </c>
      <c r="B511" s="45">
        <v>30581.801757900001</v>
      </c>
      <c r="C511" s="45">
        <v>775.37277219999999</v>
      </c>
      <c r="D511" s="45">
        <v>14873.7470703</v>
      </c>
    </row>
    <row r="512" spans="1:4" x14ac:dyDescent="0.2">
      <c r="A512" s="8">
        <v>503</v>
      </c>
      <c r="B512" s="45">
        <v>31000.0512695</v>
      </c>
      <c r="C512" s="45">
        <v>3057.8533324999999</v>
      </c>
      <c r="D512" s="45">
        <v>11991.3842774</v>
      </c>
    </row>
    <row r="513" spans="1:4" x14ac:dyDescent="0.2">
      <c r="A513" s="8">
        <v>504</v>
      </c>
      <c r="B513" s="45">
        <v>13567.4039307</v>
      </c>
      <c r="C513" s="45">
        <v>4532.6546630000003</v>
      </c>
      <c r="D513" s="45">
        <v>7899.1400147000004</v>
      </c>
    </row>
    <row r="514" spans="1:4" x14ac:dyDescent="0.2">
      <c r="A514" s="8">
        <v>505</v>
      </c>
      <c r="B514" s="45">
        <v>8338.0838623</v>
      </c>
      <c r="C514" s="45">
        <v>661.01557920000005</v>
      </c>
      <c r="D514" s="45">
        <v>8251.6369629000001</v>
      </c>
    </row>
    <row r="515" spans="1:4" x14ac:dyDescent="0.2">
      <c r="A515" s="8">
        <v>506</v>
      </c>
      <c r="B515" s="45">
        <v>9625.1882323999998</v>
      </c>
      <c r="C515" s="45">
        <v>10048.786193899999</v>
      </c>
      <c r="D515" s="45">
        <v>7508.7379150999996</v>
      </c>
    </row>
    <row r="516" spans="1:4" x14ac:dyDescent="0.2">
      <c r="A516" s="8">
        <v>507</v>
      </c>
      <c r="B516" s="45">
        <v>3497.8507079999999</v>
      </c>
      <c r="C516" s="45">
        <v>14003.002685699999</v>
      </c>
      <c r="D516" s="45">
        <v>4814.3892212000001</v>
      </c>
    </row>
    <row r="517" spans="1:4" x14ac:dyDescent="0.2">
      <c r="A517" s="8">
        <v>508</v>
      </c>
      <c r="B517" s="45">
        <v>316.17041310000002</v>
      </c>
      <c r="C517" s="45">
        <v>13476.2480469</v>
      </c>
      <c r="D517" s="45">
        <v>4279.7861328999998</v>
      </c>
    </row>
    <row r="518" spans="1:4" x14ac:dyDescent="0.2">
      <c r="A518" s="8">
        <v>509</v>
      </c>
      <c r="B518" s="45">
        <v>0</v>
      </c>
      <c r="C518" s="45">
        <v>10301.3602295</v>
      </c>
      <c r="D518" s="45">
        <v>3976.7426758000001</v>
      </c>
    </row>
    <row r="519" spans="1:4" x14ac:dyDescent="0.2">
      <c r="A519" s="8">
        <v>510</v>
      </c>
      <c r="B519" s="45">
        <v>0</v>
      </c>
      <c r="C519" s="45">
        <v>1049.9912414999999</v>
      </c>
      <c r="D519" s="45">
        <v>3543.364685</v>
      </c>
    </row>
    <row r="520" spans="1:4" x14ac:dyDescent="0.2">
      <c r="A520" s="8">
        <v>511</v>
      </c>
      <c r="B520" s="45">
        <v>0</v>
      </c>
      <c r="C520" s="45">
        <v>2010.6135273</v>
      </c>
      <c r="D520" s="45">
        <v>4817.7409668</v>
      </c>
    </row>
    <row r="521" spans="1:4" x14ac:dyDescent="0.2">
      <c r="A521" s="8">
        <v>512</v>
      </c>
      <c r="B521" s="45">
        <v>0</v>
      </c>
      <c r="C521" s="45">
        <v>4141.7601928000004</v>
      </c>
      <c r="D521" s="45">
        <v>5395.2088623</v>
      </c>
    </row>
    <row r="522" spans="1:4" x14ac:dyDescent="0.2">
      <c r="A522" s="8">
        <v>513</v>
      </c>
      <c r="B522" s="45">
        <v>0</v>
      </c>
      <c r="C522" s="45">
        <v>1558.2615355999999</v>
      </c>
      <c r="D522" s="45">
        <v>2314.4241637999999</v>
      </c>
    </row>
    <row r="523" spans="1:4" x14ac:dyDescent="0.2">
      <c r="A523" s="8">
        <v>514</v>
      </c>
      <c r="B523" s="45">
        <v>0</v>
      </c>
      <c r="C523" s="45">
        <v>1242.2566071000001</v>
      </c>
      <c r="D523" s="45">
        <v>1037.0466766</v>
      </c>
    </row>
    <row r="524" spans="1:4" x14ac:dyDescent="0.2">
      <c r="A524" s="8">
        <v>515</v>
      </c>
      <c r="B524" s="45">
        <v>0</v>
      </c>
      <c r="C524" s="45">
        <v>16.993806800000002</v>
      </c>
      <c r="D524" s="45">
        <v>856.25836179999999</v>
      </c>
    </row>
    <row r="525" spans="1:4" x14ac:dyDescent="0.2">
      <c r="A525" s="8">
        <v>516</v>
      </c>
      <c r="B525" s="45">
        <v>0</v>
      </c>
      <c r="C525" s="45">
        <v>370.7788324</v>
      </c>
      <c r="D525" s="45">
        <v>256.36971949999997</v>
      </c>
    </row>
    <row r="526" spans="1:4" x14ac:dyDescent="0.2">
      <c r="A526" s="8">
        <v>517</v>
      </c>
      <c r="B526" s="45">
        <v>3.3450899999999999E-2</v>
      </c>
      <c r="C526" s="45">
        <v>3858.2413634999998</v>
      </c>
      <c r="D526" s="45">
        <v>698.5021514</v>
      </c>
    </row>
    <row r="527" spans="1:4" x14ac:dyDescent="0.2">
      <c r="A527" s="8">
        <v>518</v>
      </c>
      <c r="B527" s="45">
        <v>76.730331500000005</v>
      </c>
      <c r="C527" s="45">
        <v>19227.9506836</v>
      </c>
      <c r="D527" s="45">
        <v>905.5794373</v>
      </c>
    </row>
    <row r="528" spans="1:4" x14ac:dyDescent="0.2">
      <c r="A528" s="8">
        <v>519</v>
      </c>
      <c r="B528" s="45">
        <v>1.5064286</v>
      </c>
      <c r="C528" s="45">
        <v>71977.134277300007</v>
      </c>
      <c r="D528" s="45">
        <v>1271.6071471</v>
      </c>
    </row>
    <row r="529" spans="1:4" x14ac:dyDescent="0.2">
      <c r="A529" s="8">
        <v>520</v>
      </c>
      <c r="B529" s="45">
        <v>311.6259384</v>
      </c>
      <c r="C529" s="45">
        <v>113780.1953125</v>
      </c>
      <c r="D529" s="45">
        <v>2865.7291869000001</v>
      </c>
    </row>
    <row r="530" spans="1:4" x14ac:dyDescent="0.2">
      <c r="A530" s="8">
        <v>521</v>
      </c>
      <c r="B530" s="45">
        <v>29.775840800000001</v>
      </c>
      <c r="C530" s="45">
        <v>119354.6425781</v>
      </c>
      <c r="D530" s="45">
        <v>3814.7626954000002</v>
      </c>
    </row>
    <row r="531" spans="1:4" x14ac:dyDescent="0.2">
      <c r="A531" s="8">
        <v>522</v>
      </c>
      <c r="B531" s="45">
        <v>6.7507210999999998</v>
      </c>
      <c r="C531" s="45">
        <v>113233.7812501</v>
      </c>
      <c r="D531" s="45">
        <v>6157.6674806000001</v>
      </c>
    </row>
    <row r="532" spans="1:4" x14ac:dyDescent="0.2">
      <c r="A532" s="8">
        <v>523</v>
      </c>
      <c r="B532" s="45">
        <v>0</v>
      </c>
      <c r="C532" s="45">
        <v>114195.1757813</v>
      </c>
      <c r="D532" s="45">
        <v>10998.2939453</v>
      </c>
    </row>
    <row r="533" spans="1:4" x14ac:dyDescent="0.2">
      <c r="A533" s="8">
        <v>524</v>
      </c>
      <c r="B533" s="45">
        <v>0</v>
      </c>
      <c r="C533" s="45">
        <v>115210.0234376</v>
      </c>
      <c r="D533" s="45">
        <v>16512.9064941</v>
      </c>
    </row>
    <row r="534" spans="1:4" x14ac:dyDescent="0.2">
      <c r="A534" s="8">
        <v>525</v>
      </c>
      <c r="B534" s="45">
        <v>0</v>
      </c>
      <c r="C534" s="45">
        <v>108694.8964845</v>
      </c>
      <c r="D534" s="45">
        <v>11719.080566299999</v>
      </c>
    </row>
    <row r="535" spans="1:4" x14ac:dyDescent="0.2">
      <c r="A535" s="8">
        <v>526</v>
      </c>
      <c r="B535" s="45">
        <v>0</v>
      </c>
      <c r="C535" s="45">
        <v>112092.4121094</v>
      </c>
      <c r="D535" s="45">
        <v>11012.0869141</v>
      </c>
    </row>
    <row r="536" spans="1:4" x14ac:dyDescent="0.2">
      <c r="A536" s="8">
        <v>527</v>
      </c>
      <c r="B536" s="45">
        <v>0</v>
      </c>
      <c r="C536" s="45">
        <v>106921.5117187</v>
      </c>
      <c r="D536" s="45">
        <v>9001.3912352999996</v>
      </c>
    </row>
    <row r="537" spans="1:4" x14ac:dyDescent="0.2">
      <c r="A537" s="8">
        <v>528</v>
      </c>
      <c r="B537" s="45">
        <v>0</v>
      </c>
      <c r="C537" s="45">
        <v>76795.4785156</v>
      </c>
      <c r="D537" s="45">
        <v>10508.920166100001</v>
      </c>
    </row>
    <row r="538" spans="1:4" x14ac:dyDescent="0.2">
      <c r="A538" s="8">
        <v>529</v>
      </c>
      <c r="B538" s="45">
        <v>3075.4107167000002</v>
      </c>
      <c r="C538" s="45">
        <v>36618.822754000001</v>
      </c>
      <c r="D538" s="45">
        <v>6499.2937011000004</v>
      </c>
    </row>
    <row r="539" spans="1:4" x14ac:dyDescent="0.2">
      <c r="A539" s="8">
        <v>530</v>
      </c>
      <c r="B539" s="45">
        <v>33759.618164</v>
      </c>
      <c r="C539" s="45">
        <v>12859.103271600001</v>
      </c>
      <c r="D539" s="45">
        <v>6443.3397217000002</v>
      </c>
    </row>
    <row r="540" spans="1:4" x14ac:dyDescent="0.2">
      <c r="A540" s="8">
        <v>531</v>
      </c>
      <c r="B540" s="45">
        <v>44352.888672000001</v>
      </c>
      <c r="C540" s="45">
        <v>14352.7737428</v>
      </c>
      <c r="D540" s="45">
        <v>6172.0769042000002</v>
      </c>
    </row>
    <row r="541" spans="1:4" x14ac:dyDescent="0.2">
      <c r="A541" s="8">
        <v>532</v>
      </c>
      <c r="B541" s="45">
        <v>11361.2994385</v>
      </c>
      <c r="C541" s="45">
        <v>9438.4753418</v>
      </c>
      <c r="D541" s="45">
        <v>6388.5445557000003</v>
      </c>
    </row>
    <row r="542" spans="1:4" x14ac:dyDescent="0.2">
      <c r="A542" s="8">
        <v>533</v>
      </c>
      <c r="B542" s="45">
        <v>121.54336910000001</v>
      </c>
      <c r="C542" s="45">
        <v>23375.0097656</v>
      </c>
      <c r="D542" s="45">
        <v>4953.3031615</v>
      </c>
    </row>
    <row r="543" spans="1:4" x14ac:dyDescent="0.2">
      <c r="A543" s="8">
        <v>534</v>
      </c>
      <c r="B543" s="45">
        <v>3783.1877441000001</v>
      </c>
      <c r="C543" s="45">
        <v>42467.556640700001</v>
      </c>
      <c r="D543" s="45">
        <v>4301.6287842000002</v>
      </c>
    </row>
    <row r="544" spans="1:4" x14ac:dyDescent="0.2">
      <c r="A544" s="8">
        <v>535</v>
      </c>
      <c r="B544" s="45">
        <v>31743.4260254</v>
      </c>
      <c r="C544" s="45">
        <v>77839.765625</v>
      </c>
      <c r="D544" s="45">
        <v>6598.6012573999997</v>
      </c>
    </row>
    <row r="545" spans="1:4" x14ac:dyDescent="0.2">
      <c r="A545" s="8">
        <v>536</v>
      </c>
      <c r="B545" s="45">
        <v>18008.1618653</v>
      </c>
      <c r="C545" s="45">
        <v>66353.062500100001</v>
      </c>
      <c r="D545" s="45">
        <v>13099.0808105</v>
      </c>
    </row>
    <row r="546" spans="1:4" x14ac:dyDescent="0.2">
      <c r="A546" s="8">
        <v>537</v>
      </c>
      <c r="B546" s="45">
        <v>5317.6167603000004</v>
      </c>
      <c r="C546" s="45">
        <v>55555.640625</v>
      </c>
      <c r="D546" s="45">
        <v>11733.2756348</v>
      </c>
    </row>
    <row r="547" spans="1:4" x14ac:dyDescent="0.2">
      <c r="A547" s="8">
        <v>538</v>
      </c>
      <c r="B547" s="45">
        <v>2120.2586365000002</v>
      </c>
      <c r="C547" s="45">
        <v>65849.419922000001</v>
      </c>
      <c r="D547" s="45">
        <v>11882.4689941</v>
      </c>
    </row>
    <row r="548" spans="1:4" x14ac:dyDescent="0.2">
      <c r="A548" s="8">
        <v>539</v>
      </c>
      <c r="B548" s="45">
        <v>154.0483246</v>
      </c>
      <c r="C548" s="45">
        <v>41323.6733399</v>
      </c>
      <c r="D548" s="45">
        <v>10057.8857422</v>
      </c>
    </row>
    <row r="549" spans="1:4" x14ac:dyDescent="0.2">
      <c r="A549" s="8">
        <v>540</v>
      </c>
      <c r="B549" s="45">
        <v>0</v>
      </c>
      <c r="C549" s="45">
        <v>48723.755859500001</v>
      </c>
      <c r="D549" s="45">
        <v>11780.2258301</v>
      </c>
    </row>
    <row r="550" spans="1:4" x14ac:dyDescent="0.2">
      <c r="A550" s="8">
        <v>541</v>
      </c>
      <c r="B550" s="45">
        <v>0</v>
      </c>
      <c r="C550" s="45">
        <v>45708.215820400001</v>
      </c>
      <c r="D550" s="45">
        <v>9723.7648926000002</v>
      </c>
    </row>
    <row r="551" spans="1:4" x14ac:dyDescent="0.2">
      <c r="A551" s="8">
        <v>542</v>
      </c>
      <c r="B551" s="45">
        <v>0</v>
      </c>
      <c r="C551" s="45">
        <v>55479.468749899999</v>
      </c>
      <c r="D551" s="45">
        <v>10019.137207</v>
      </c>
    </row>
    <row r="552" spans="1:4" x14ac:dyDescent="0.2">
      <c r="A552" s="8">
        <v>543</v>
      </c>
      <c r="B552" s="45">
        <v>0</v>
      </c>
      <c r="C552" s="45">
        <v>67835.0605469</v>
      </c>
      <c r="D552" s="45">
        <v>11384.7680664</v>
      </c>
    </row>
    <row r="553" spans="1:4" x14ac:dyDescent="0.2">
      <c r="A553" s="8">
        <v>544</v>
      </c>
      <c r="B553" s="45">
        <v>0.24170759999999999</v>
      </c>
      <c r="C553" s="45">
        <v>72041.265625100001</v>
      </c>
      <c r="D553" s="45">
        <v>9538.7099608999997</v>
      </c>
    </row>
    <row r="554" spans="1:4" x14ac:dyDescent="0.2">
      <c r="A554" s="8">
        <v>545</v>
      </c>
      <c r="B554" s="45">
        <v>0</v>
      </c>
      <c r="C554" s="45">
        <v>47520.723632900001</v>
      </c>
      <c r="D554" s="45">
        <v>7826.2352295000001</v>
      </c>
    </row>
    <row r="555" spans="1:4" x14ac:dyDescent="0.2">
      <c r="A555" s="8">
        <v>546</v>
      </c>
      <c r="B555" s="45">
        <v>0</v>
      </c>
      <c r="C555" s="45">
        <v>74483.673828200001</v>
      </c>
      <c r="D555" s="45">
        <v>7112.0694579999999</v>
      </c>
    </row>
    <row r="556" spans="1:4" x14ac:dyDescent="0.2">
      <c r="A556" s="8">
        <v>547</v>
      </c>
      <c r="B556" s="45">
        <v>0</v>
      </c>
      <c r="C556" s="45">
        <v>95344.6074219</v>
      </c>
      <c r="D556" s="45">
        <v>7315.7858888000001</v>
      </c>
    </row>
    <row r="557" spans="1:4" x14ac:dyDescent="0.2">
      <c r="A557" s="8">
        <v>548</v>
      </c>
      <c r="B557" s="45">
        <v>0</v>
      </c>
      <c r="C557" s="45">
        <v>79616.050781400001</v>
      </c>
      <c r="D557" s="45">
        <v>4402.5267944999996</v>
      </c>
    </row>
    <row r="558" spans="1:4" x14ac:dyDescent="0.2">
      <c r="A558" s="8">
        <v>549</v>
      </c>
      <c r="B558" s="45">
        <v>0</v>
      </c>
      <c r="C558" s="45">
        <v>76119.857422000001</v>
      </c>
      <c r="D558" s="45">
        <v>3141.2081908999999</v>
      </c>
    </row>
    <row r="559" spans="1:4" x14ac:dyDescent="0.2">
      <c r="A559" s="8">
        <v>550</v>
      </c>
      <c r="B559" s="45">
        <v>181.73014910000001</v>
      </c>
      <c r="C559" s="45">
        <v>59151.6992188</v>
      </c>
      <c r="D559" s="45">
        <v>3084.3759156000001</v>
      </c>
    </row>
    <row r="560" spans="1:4" x14ac:dyDescent="0.2">
      <c r="A560" s="8">
        <v>551</v>
      </c>
      <c r="B560" s="45">
        <v>1560.3012389999999</v>
      </c>
      <c r="C560" s="45">
        <v>49604.286132900001</v>
      </c>
      <c r="D560" s="45">
        <v>2855.4018553999999</v>
      </c>
    </row>
    <row r="561" spans="1:4" x14ac:dyDescent="0.2">
      <c r="A561" s="8">
        <v>552</v>
      </c>
      <c r="B561" s="45">
        <v>3.9460258000000001</v>
      </c>
      <c r="C561" s="45">
        <v>75403.412109500001</v>
      </c>
      <c r="D561" s="45">
        <v>1742.1041565</v>
      </c>
    </row>
    <row r="562" spans="1:4" x14ac:dyDescent="0.2">
      <c r="A562" s="8">
        <v>553</v>
      </c>
      <c r="B562" s="45">
        <v>0</v>
      </c>
      <c r="C562" s="45">
        <v>44138.1630859</v>
      </c>
      <c r="D562" s="45">
        <v>435.00361249999997</v>
      </c>
    </row>
    <row r="563" spans="1:4" x14ac:dyDescent="0.2">
      <c r="A563" s="8">
        <v>554</v>
      </c>
      <c r="B563" s="45">
        <v>170.06874089999999</v>
      </c>
      <c r="C563" s="45">
        <v>23937.0454102</v>
      </c>
      <c r="D563" s="45">
        <v>555.45742410000003</v>
      </c>
    </row>
    <row r="564" spans="1:4" x14ac:dyDescent="0.2">
      <c r="A564" s="8">
        <v>555</v>
      </c>
      <c r="B564" s="45">
        <v>4803.0032959999999</v>
      </c>
      <c r="C564" s="45">
        <v>29402.6655274</v>
      </c>
      <c r="D564" s="45">
        <v>430.46926029999997</v>
      </c>
    </row>
    <row r="565" spans="1:4" x14ac:dyDescent="0.2">
      <c r="A565" s="8">
        <v>556</v>
      </c>
      <c r="B565" s="45">
        <v>26216.1201172</v>
      </c>
      <c r="C565" s="45">
        <v>39414.4208985</v>
      </c>
      <c r="D565" s="45">
        <v>120.8524551</v>
      </c>
    </row>
    <row r="566" spans="1:4" x14ac:dyDescent="0.2">
      <c r="A566" s="8">
        <v>557</v>
      </c>
      <c r="B566" s="45">
        <v>32154.962890700001</v>
      </c>
      <c r="C566" s="45">
        <v>13914.712890700001</v>
      </c>
      <c r="D566" s="45">
        <v>383.6462879</v>
      </c>
    </row>
    <row r="567" spans="1:4" x14ac:dyDescent="0.2">
      <c r="A567" s="8">
        <v>558</v>
      </c>
      <c r="B567" s="45">
        <v>27485.4716797</v>
      </c>
      <c r="C567" s="45">
        <v>1666.0849894999999</v>
      </c>
      <c r="D567" s="45">
        <v>20.668012600000001</v>
      </c>
    </row>
    <row r="568" spans="1:4" x14ac:dyDescent="0.2">
      <c r="A568" s="8">
        <v>559</v>
      </c>
      <c r="B568" s="45">
        <v>13725.7766113</v>
      </c>
      <c r="C568" s="45">
        <v>534.69976810000003</v>
      </c>
      <c r="D568" s="45">
        <v>36.512496900000002</v>
      </c>
    </row>
    <row r="569" spans="1:4" x14ac:dyDescent="0.2">
      <c r="A569" s="8">
        <v>560</v>
      </c>
      <c r="B569" s="45">
        <v>3779.4357911000002</v>
      </c>
      <c r="C569" s="45">
        <v>3447.4133301000002</v>
      </c>
      <c r="D569" s="45">
        <v>3.7094738</v>
      </c>
    </row>
    <row r="570" spans="1:4" x14ac:dyDescent="0.2">
      <c r="A570" s="8">
        <v>561</v>
      </c>
      <c r="B570" s="45">
        <v>717.39689239999996</v>
      </c>
      <c r="C570" s="45">
        <v>9334.8249512000002</v>
      </c>
      <c r="D570" s="45">
        <v>4.2358491000000003</v>
      </c>
    </row>
    <row r="571" spans="1:4" x14ac:dyDescent="0.2">
      <c r="A571" s="8">
        <v>562</v>
      </c>
      <c r="B571" s="45">
        <v>1826.9265746999999</v>
      </c>
      <c r="C571" s="45">
        <v>10149.5473633</v>
      </c>
      <c r="D571" s="45">
        <v>362.08513640000001</v>
      </c>
    </row>
    <row r="572" spans="1:4" x14ac:dyDescent="0.2">
      <c r="A572" s="8">
        <v>563</v>
      </c>
      <c r="B572" s="45">
        <v>6270.5334472000004</v>
      </c>
      <c r="C572" s="45">
        <v>15933.1782226</v>
      </c>
      <c r="D572" s="45">
        <v>1268.5840607</v>
      </c>
    </row>
    <row r="573" spans="1:4" x14ac:dyDescent="0.2">
      <c r="A573" s="8">
        <v>564</v>
      </c>
      <c r="B573" s="45">
        <v>15176.6520996</v>
      </c>
      <c r="C573" s="45">
        <v>11310.7077637</v>
      </c>
      <c r="D573" s="45">
        <v>202.33720349999999</v>
      </c>
    </row>
    <row r="574" spans="1:4" x14ac:dyDescent="0.2">
      <c r="A574" s="8">
        <v>565</v>
      </c>
      <c r="B574" s="45">
        <v>12573.2546387</v>
      </c>
      <c r="C574" s="45">
        <v>8466.4631346999995</v>
      </c>
      <c r="D574" s="45">
        <v>0</v>
      </c>
    </row>
    <row r="575" spans="1:4" x14ac:dyDescent="0.2">
      <c r="A575" s="8">
        <v>566</v>
      </c>
      <c r="B575" s="45">
        <v>6126.8764647999997</v>
      </c>
      <c r="C575" s="45">
        <v>5497.9946289999998</v>
      </c>
      <c r="D575" s="45">
        <v>1.0919867000000001</v>
      </c>
    </row>
    <row r="576" spans="1:4" x14ac:dyDescent="0.2">
      <c r="A576" s="8">
        <v>567</v>
      </c>
      <c r="B576" s="45">
        <v>4423.7756958</v>
      </c>
      <c r="C576" s="45">
        <v>7265.4907227000003</v>
      </c>
      <c r="D576" s="45">
        <v>0</v>
      </c>
    </row>
    <row r="577" spans="1:4" x14ac:dyDescent="0.2">
      <c r="A577" s="8">
        <v>568</v>
      </c>
      <c r="B577" s="45">
        <v>2139.8017884000001</v>
      </c>
      <c r="C577" s="45">
        <v>7746.3536377</v>
      </c>
      <c r="D577" s="45">
        <v>0</v>
      </c>
    </row>
    <row r="578" spans="1:4" x14ac:dyDescent="0.2">
      <c r="A578" s="8">
        <v>569</v>
      </c>
      <c r="B578" s="45">
        <v>1738.2880554000001</v>
      </c>
      <c r="C578" s="45">
        <v>3310.4785499</v>
      </c>
      <c r="D578" s="45">
        <v>0</v>
      </c>
    </row>
    <row r="579" spans="1:4" x14ac:dyDescent="0.2">
      <c r="A579" s="8">
        <v>570</v>
      </c>
      <c r="B579" s="45">
        <v>2686.4210204999999</v>
      </c>
      <c r="C579" s="45">
        <v>2713.2460345999998</v>
      </c>
      <c r="D579" s="45">
        <v>0</v>
      </c>
    </row>
    <row r="580" spans="1:4" x14ac:dyDescent="0.2">
      <c r="A580" s="8">
        <v>571</v>
      </c>
      <c r="B580" s="45">
        <v>840.45757460000004</v>
      </c>
      <c r="C580" s="45">
        <v>3345.1408692</v>
      </c>
      <c r="D580" s="45">
        <v>0</v>
      </c>
    </row>
    <row r="581" spans="1:4" x14ac:dyDescent="0.2">
      <c r="A581" s="8">
        <v>572</v>
      </c>
      <c r="B581" s="45">
        <v>7.6559976000000001</v>
      </c>
      <c r="C581" s="45">
        <v>3500.3980102999999</v>
      </c>
      <c r="D581" s="45">
        <v>0</v>
      </c>
    </row>
    <row r="582" spans="1:4" x14ac:dyDescent="0.2">
      <c r="A582" s="8">
        <v>573</v>
      </c>
      <c r="B582" s="45">
        <v>0</v>
      </c>
      <c r="C582" s="45">
        <v>5919.6076050000001</v>
      </c>
      <c r="D582" s="45">
        <v>0</v>
      </c>
    </row>
    <row r="583" spans="1:4" x14ac:dyDescent="0.2">
      <c r="A583" s="8">
        <v>574</v>
      </c>
      <c r="B583" s="45">
        <v>0.55553129999999995</v>
      </c>
      <c r="C583" s="45">
        <v>8224.9995116999999</v>
      </c>
      <c r="D583" s="45">
        <v>0</v>
      </c>
    </row>
    <row r="584" spans="1:4" x14ac:dyDescent="0.2">
      <c r="A584" s="8">
        <v>575</v>
      </c>
      <c r="B584" s="45">
        <v>1.2022868</v>
      </c>
      <c r="C584" s="45">
        <v>7751.1489257000003</v>
      </c>
      <c r="D584" s="45">
        <v>25.4904194</v>
      </c>
    </row>
    <row r="585" spans="1:4" x14ac:dyDescent="0.2">
      <c r="A585" s="8">
        <v>576</v>
      </c>
      <c r="B585" s="45">
        <v>0</v>
      </c>
      <c r="C585" s="45">
        <v>11780.4570313</v>
      </c>
      <c r="D585" s="45">
        <v>1155.9003144000001</v>
      </c>
    </row>
    <row r="586" spans="1:4" x14ac:dyDescent="0.2">
      <c r="A586" s="8">
        <v>577</v>
      </c>
      <c r="B586" s="45">
        <v>0</v>
      </c>
      <c r="C586" s="45">
        <v>14935.7641602</v>
      </c>
      <c r="D586" s="45">
        <v>2799.4461059</v>
      </c>
    </row>
    <row r="587" spans="1:4" x14ac:dyDescent="0.2">
      <c r="A587" s="8">
        <v>578</v>
      </c>
      <c r="B587" s="45">
        <v>0</v>
      </c>
      <c r="C587" s="45">
        <v>12229.2871094</v>
      </c>
      <c r="D587" s="45">
        <v>3428.4514159999999</v>
      </c>
    </row>
    <row r="588" spans="1:4" x14ac:dyDescent="0.2">
      <c r="A588" s="8">
        <v>579</v>
      </c>
      <c r="B588" s="45">
        <v>3523.5599480000001</v>
      </c>
      <c r="C588" s="45">
        <v>11977.8696289</v>
      </c>
      <c r="D588" s="45">
        <v>4702.9011229999996</v>
      </c>
    </row>
    <row r="589" spans="1:4" x14ac:dyDescent="0.2">
      <c r="A589" s="8">
        <v>580</v>
      </c>
      <c r="B589" s="45">
        <v>26115.8154297</v>
      </c>
      <c r="C589" s="45">
        <v>13067.1120605</v>
      </c>
      <c r="D589" s="45">
        <v>4619.6829834</v>
      </c>
    </row>
    <row r="590" spans="1:4" x14ac:dyDescent="0.2">
      <c r="A590" s="8">
        <v>581</v>
      </c>
      <c r="B590" s="45">
        <v>32072.9375</v>
      </c>
      <c r="C590" s="45">
        <v>1895.8456021</v>
      </c>
      <c r="D590" s="45">
        <v>5503.0925903999996</v>
      </c>
    </row>
    <row r="591" spans="1:4" x14ac:dyDescent="0.2">
      <c r="A591" s="8">
        <v>582</v>
      </c>
      <c r="B591" s="45">
        <v>23826.4575195</v>
      </c>
      <c r="C591" s="45">
        <v>1799.1813469000001</v>
      </c>
      <c r="D591" s="45">
        <v>5431.9859618999999</v>
      </c>
    </row>
    <row r="592" spans="1:4" x14ac:dyDescent="0.2">
      <c r="A592" s="8">
        <v>583</v>
      </c>
      <c r="B592" s="45">
        <v>8800.5531006000001</v>
      </c>
      <c r="C592" s="45">
        <v>2608.9235229999999</v>
      </c>
      <c r="D592" s="45">
        <v>4139.4612426000003</v>
      </c>
    </row>
    <row r="593" spans="1:4" x14ac:dyDescent="0.2">
      <c r="A593" s="8">
        <v>584</v>
      </c>
      <c r="B593" s="45">
        <v>2959.6114502</v>
      </c>
      <c r="C593" s="45">
        <v>4194.8202209000001</v>
      </c>
      <c r="D593" s="45">
        <v>4394.5509644000003</v>
      </c>
    </row>
    <row r="594" spans="1:4" x14ac:dyDescent="0.2">
      <c r="A594" s="8">
        <v>585</v>
      </c>
      <c r="B594" s="45">
        <v>2979.5418089999998</v>
      </c>
      <c r="C594" s="45">
        <v>0</v>
      </c>
      <c r="D594" s="45">
        <v>5058.1900634000003</v>
      </c>
    </row>
    <row r="595" spans="1:4" x14ac:dyDescent="0.2">
      <c r="A595" s="8">
        <v>586</v>
      </c>
      <c r="B595" s="45">
        <v>5031.5101318999996</v>
      </c>
      <c r="C595" s="45">
        <v>1101.9709473</v>
      </c>
      <c r="D595" s="45">
        <v>8147.4110106999997</v>
      </c>
    </row>
    <row r="596" spans="1:4" x14ac:dyDescent="0.2">
      <c r="A596" s="8">
        <v>587</v>
      </c>
      <c r="B596" s="45">
        <v>3548.9031676999998</v>
      </c>
      <c r="C596" s="45">
        <v>290.68746229999999</v>
      </c>
      <c r="D596" s="45">
        <v>10657.3022461</v>
      </c>
    </row>
    <row r="597" spans="1:4" x14ac:dyDescent="0.2">
      <c r="A597" s="8">
        <v>588</v>
      </c>
      <c r="B597" s="45">
        <v>4950.3659668</v>
      </c>
      <c r="C597" s="45">
        <v>7001.3528441999997</v>
      </c>
      <c r="D597" s="45">
        <v>6725.1503905999998</v>
      </c>
    </row>
    <row r="598" spans="1:4" x14ac:dyDescent="0.2">
      <c r="A598" s="8">
        <v>589</v>
      </c>
      <c r="B598" s="45">
        <v>8940.2044678000002</v>
      </c>
      <c r="C598" s="45">
        <v>12958.2932129</v>
      </c>
      <c r="D598" s="45">
        <v>17669.5378418</v>
      </c>
    </row>
    <row r="599" spans="1:4" x14ac:dyDescent="0.2">
      <c r="A599" s="8">
        <v>590</v>
      </c>
      <c r="B599" s="45">
        <v>9294.3374024000004</v>
      </c>
      <c r="C599" s="45">
        <v>4791.1148833999996</v>
      </c>
      <c r="D599" s="45">
        <v>25054.5009766</v>
      </c>
    </row>
    <row r="600" spans="1:4" x14ac:dyDescent="0.2">
      <c r="A600" s="8">
        <v>591</v>
      </c>
      <c r="B600" s="45">
        <v>6551.1892090000001</v>
      </c>
      <c r="C600" s="45">
        <v>60.894966099999998</v>
      </c>
      <c r="D600" s="45">
        <v>23551.349120999999</v>
      </c>
    </row>
    <row r="601" spans="1:4" x14ac:dyDescent="0.2">
      <c r="A601" s="8">
        <v>592</v>
      </c>
      <c r="B601" s="45">
        <v>2162.326744</v>
      </c>
      <c r="C601" s="45">
        <v>0</v>
      </c>
      <c r="D601" s="45">
        <v>27846.508300900001</v>
      </c>
    </row>
    <row r="602" spans="1:4" x14ac:dyDescent="0.2">
      <c r="A602" s="8">
        <v>593</v>
      </c>
      <c r="B602" s="45">
        <v>2.4915658999999999</v>
      </c>
      <c r="C602" s="45">
        <v>0</v>
      </c>
      <c r="D602" s="45">
        <v>31179.048340000001</v>
      </c>
    </row>
    <row r="603" spans="1:4" x14ac:dyDescent="0.2">
      <c r="A603" s="8">
        <v>594</v>
      </c>
      <c r="B603" s="45">
        <v>679.96520229999999</v>
      </c>
      <c r="C603" s="45">
        <v>1326.9108871999999</v>
      </c>
      <c r="D603" s="45">
        <v>25023.0830078</v>
      </c>
    </row>
    <row r="604" spans="1:4" x14ac:dyDescent="0.2">
      <c r="A604" s="8">
        <v>595</v>
      </c>
      <c r="B604" s="45">
        <v>55.791107199999999</v>
      </c>
      <c r="C604" s="45">
        <v>20607.9309082</v>
      </c>
      <c r="D604" s="45">
        <v>28481.1948242</v>
      </c>
    </row>
    <row r="605" spans="1:4" x14ac:dyDescent="0.2">
      <c r="A605" s="8">
        <v>596</v>
      </c>
      <c r="B605" s="45">
        <v>0</v>
      </c>
      <c r="C605" s="45">
        <v>55490.9858399</v>
      </c>
      <c r="D605" s="45">
        <v>26072.2712402</v>
      </c>
    </row>
    <row r="606" spans="1:4" x14ac:dyDescent="0.2">
      <c r="A606" s="8">
        <v>597</v>
      </c>
      <c r="B606" s="45">
        <v>1343.2250495999999</v>
      </c>
      <c r="C606" s="45">
        <v>70837.2382813</v>
      </c>
      <c r="D606" s="45">
        <v>15218.670166100001</v>
      </c>
    </row>
    <row r="607" spans="1:4" x14ac:dyDescent="0.2">
      <c r="A607" s="8">
        <v>598</v>
      </c>
      <c r="B607" s="45">
        <v>12863.6335449</v>
      </c>
      <c r="C607" s="45">
        <v>103415.7382812</v>
      </c>
      <c r="D607" s="45">
        <v>21960.6938476</v>
      </c>
    </row>
    <row r="608" spans="1:4" x14ac:dyDescent="0.2">
      <c r="A608" s="8">
        <v>599</v>
      </c>
      <c r="B608" s="45">
        <v>32479.304687600001</v>
      </c>
      <c r="C608" s="45">
        <v>93286.6445312</v>
      </c>
      <c r="D608" s="45">
        <v>28675.2402344</v>
      </c>
    </row>
    <row r="609" spans="1:4" x14ac:dyDescent="0.2">
      <c r="A609" s="8">
        <v>600</v>
      </c>
      <c r="B609" s="45">
        <v>43369.3657227</v>
      </c>
      <c r="C609" s="45">
        <v>66486.5976563</v>
      </c>
      <c r="D609" s="45">
        <v>29150.0703125</v>
      </c>
    </row>
    <row r="610" spans="1:4" x14ac:dyDescent="0.2">
      <c r="A610" s="8">
        <v>601</v>
      </c>
      <c r="B610" s="45">
        <v>8891.2091063999997</v>
      </c>
      <c r="C610" s="45">
        <v>31225.6992187</v>
      </c>
      <c r="D610" s="45">
        <v>29244.2270508</v>
      </c>
    </row>
    <row r="611" spans="1:4" x14ac:dyDescent="0.2">
      <c r="A611" s="8">
        <v>602</v>
      </c>
      <c r="B611" s="45">
        <v>468.61844680000002</v>
      </c>
      <c r="C611" s="45">
        <v>28541.2094727</v>
      </c>
      <c r="D611" s="45">
        <v>28242.0605469</v>
      </c>
    </row>
    <row r="612" spans="1:4" x14ac:dyDescent="0.2">
      <c r="A612" s="8">
        <v>603</v>
      </c>
      <c r="B612" s="45">
        <v>1617.2548389999999</v>
      </c>
      <c r="C612" s="45">
        <v>49531.2138672</v>
      </c>
      <c r="D612" s="45">
        <v>17206.0302734</v>
      </c>
    </row>
    <row r="613" spans="1:4" x14ac:dyDescent="0.2">
      <c r="A613" s="8">
        <v>604</v>
      </c>
      <c r="B613" s="45">
        <v>2580.9731446000001</v>
      </c>
      <c r="C613" s="45">
        <v>61078.2333985</v>
      </c>
      <c r="D613" s="45">
        <v>24047.0976563</v>
      </c>
    </row>
    <row r="614" spans="1:4" x14ac:dyDescent="0.2">
      <c r="A614" s="8">
        <v>605</v>
      </c>
      <c r="B614" s="45">
        <v>1330.0908050999999</v>
      </c>
      <c r="C614" s="45">
        <v>81599.7109375</v>
      </c>
      <c r="D614" s="45">
        <v>22415.3374024</v>
      </c>
    </row>
    <row r="615" spans="1:4" x14ac:dyDescent="0.2">
      <c r="A615" s="8">
        <v>606</v>
      </c>
      <c r="B615" s="45">
        <v>4185.8145142000003</v>
      </c>
      <c r="C615" s="45">
        <v>56970.8115235</v>
      </c>
      <c r="D615" s="45">
        <v>20346.5068359</v>
      </c>
    </row>
    <row r="616" spans="1:4" x14ac:dyDescent="0.2">
      <c r="A616" s="8">
        <v>607</v>
      </c>
      <c r="B616" s="45">
        <v>4057.8499145999999</v>
      </c>
      <c r="C616" s="45">
        <v>53510.665039200001</v>
      </c>
      <c r="D616" s="45">
        <v>18839.1992187</v>
      </c>
    </row>
    <row r="617" spans="1:4" x14ac:dyDescent="0.2">
      <c r="A617" s="8">
        <v>608</v>
      </c>
      <c r="B617" s="45">
        <v>309.9693259</v>
      </c>
      <c r="C617" s="45">
        <v>67072.750000100001</v>
      </c>
      <c r="D617" s="45">
        <v>11341.8679199</v>
      </c>
    </row>
    <row r="618" spans="1:4" x14ac:dyDescent="0.2">
      <c r="A618" s="8">
        <v>609</v>
      </c>
      <c r="B618" s="45">
        <v>0</v>
      </c>
      <c r="C618" s="45">
        <v>76353.3476563</v>
      </c>
      <c r="D618" s="45">
        <v>9910.7348633000001</v>
      </c>
    </row>
    <row r="619" spans="1:4" x14ac:dyDescent="0.2">
      <c r="A619" s="8">
        <v>610</v>
      </c>
      <c r="B619" s="45">
        <v>0</v>
      </c>
      <c r="C619" s="45">
        <v>17161.2119141</v>
      </c>
      <c r="D619" s="45">
        <v>5667.3067017000003</v>
      </c>
    </row>
    <row r="620" spans="1:4" x14ac:dyDescent="0.2">
      <c r="A620" s="8">
        <v>611</v>
      </c>
      <c r="B620" s="45">
        <v>0</v>
      </c>
      <c r="C620" s="45">
        <v>51209.353515700001</v>
      </c>
      <c r="D620" s="45">
        <v>9878.3198243000006</v>
      </c>
    </row>
    <row r="621" spans="1:4" x14ac:dyDescent="0.2">
      <c r="A621" s="8">
        <v>612</v>
      </c>
      <c r="B621" s="45">
        <v>7508.7560153000004</v>
      </c>
      <c r="C621" s="45">
        <v>27808.0825195</v>
      </c>
      <c r="D621" s="45">
        <v>15650.8953858</v>
      </c>
    </row>
    <row r="622" spans="1:4" x14ac:dyDescent="0.2">
      <c r="A622" s="8">
        <v>613</v>
      </c>
      <c r="B622" s="45">
        <v>45950.9375</v>
      </c>
      <c r="C622" s="45">
        <v>11514.0915527</v>
      </c>
      <c r="D622" s="45">
        <v>6737.9458008000001</v>
      </c>
    </row>
    <row r="623" spans="1:4" x14ac:dyDescent="0.2">
      <c r="A623" s="8">
        <v>614</v>
      </c>
      <c r="B623" s="45">
        <v>66879.1210937</v>
      </c>
      <c r="C623" s="45">
        <v>5288.2010497000001</v>
      </c>
      <c r="D623" s="45">
        <v>7425.1260985999998</v>
      </c>
    </row>
    <row r="624" spans="1:4" x14ac:dyDescent="0.2">
      <c r="A624" s="8">
        <v>615</v>
      </c>
      <c r="B624" s="45">
        <v>81447.8808594</v>
      </c>
      <c r="C624" s="45">
        <v>8903.9121094000002</v>
      </c>
      <c r="D624" s="45">
        <v>7119.6385498999998</v>
      </c>
    </row>
    <row r="625" spans="1:4" x14ac:dyDescent="0.2">
      <c r="A625" s="8">
        <v>616</v>
      </c>
      <c r="B625" s="45">
        <v>90331.5292969</v>
      </c>
      <c r="C625" s="45">
        <v>11311.3171387</v>
      </c>
      <c r="D625" s="45">
        <v>11707.684936600001</v>
      </c>
    </row>
    <row r="626" spans="1:4" x14ac:dyDescent="0.2">
      <c r="A626" s="8">
        <v>617</v>
      </c>
      <c r="B626" s="45">
        <v>113651.1308595</v>
      </c>
      <c r="C626" s="45">
        <v>24363.7724609</v>
      </c>
      <c r="D626" s="45">
        <v>7622.0450438999997</v>
      </c>
    </row>
    <row r="627" spans="1:4" x14ac:dyDescent="0.2">
      <c r="A627" s="8">
        <v>618</v>
      </c>
      <c r="B627" s="45">
        <v>139935.7773438</v>
      </c>
      <c r="C627" s="45">
        <v>34677.3735351</v>
      </c>
      <c r="D627" s="45">
        <v>3411.2308349</v>
      </c>
    </row>
    <row r="628" spans="1:4" x14ac:dyDescent="0.2">
      <c r="A628" s="8">
        <v>619</v>
      </c>
      <c r="B628" s="45">
        <v>153005.8085939</v>
      </c>
      <c r="C628" s="45">
        <v>49143.6782227</v>
      </c>
      <c r="D628" s="45">
        <v>7120.2047118999999</v>
      </c>
    </row>
    <row r="629" spans="1:4" x14ac:dyDescent="0.2">
      <c r="A629" s="8">
        <v>620</v>
      </c>
      <c r="B629" s="45">
        <v>159590.7812501</v>
      </c>
      <c r="C629" s="45">
        <v>25265.818359299999</v>
      </c>
      <c r="D629" s="45">
        <v>6683.5111084</v>
      </c>
    </row>
    <row r="630" spans="1:4" x14ac:dyDescent="0.2">
      <c r="A630" s="8">
        <v>621</v>
      </c>
      <c r="B630" s="45">
        <v>153053.1250001</v>
      </c>
      <c r="C630" s="45">
        <v>39503.2041016</v>
      </c>
      <c r="D630" s="45">
        <v>1815.1753845999999</v>
      </c>
    </row>
    <row r="631" spans="1:4" x14ac:dyDescent="0.2">
      <c r="A631" s="8">
        <v>622</v>
      </c>
      <c r="B631" s="45">
        <v>150227.7695313</v>
      </c>
      <c r="C631" s="45">
        <v>27180.4697266</v>
      </c>
      <c r="D631" s="45">
        <v>4754.7365722000004</v>
      </c>
    </row>
    <row r="632" spans="1:4" x14ac:dyDescent="0.2">
      <c r="A632" s="8">
        <v>623</v>
      </c>
      <c r="B632" s="45">
        <v>128324.8027344</v>
      </c>
      <c r="C632" s="45">
        <v>15903.722168</v>
      </c>
      <c r="D632" s="45">
        <v>4025.8561402</v>
      </c>
    </row>
    <row r="633" spans="1:4" x14ac:dyDescent="0.2">
      <c r="A633" s="8">
        <v>624</v>
      </c>
      <c r="B633" s="45">
        <v>103399.1699219</v>
      </c>
      <c r="C633" s="45">
        <v>9460.7030030000005</v>
      </c>
      <c r="D633" s="45">
        <v>3825.7618407999998</v>
      </c>
    </row>
    <row r="634" spans="1:4" x14ac:dyDescent="0.2">
      <c r="A634" s="8">
        <v>625</v>
      </c>
      <c r="B634" s="45">
        <v>83304.0195313</v>
      </c>
      <c r="C634" s="45">
        <v>2865.5210685000002</v>
      </c>
      <c r="D634" s="45">
        <v>3836.9691161000001</v>
      </c>
    </row>
    <row r="635" spans="1:4" x14ac:dyDescent="0.2">
      <c r="A635" s="8">
        <v>626</v>
      </c>
      <c r="B635" s="45">
        <v>127766.8652344</v>
      </c>
      <c r="C635" s="45">
        <v>1984.888794</v>
      </c>
      <c r="D635" s="45">
        <v>2562.7107544</v>
      </c>
    </row>
    <row r="636" spans="1:4" x14ac:dyDescent="0.2">
      <c r="A636" s="8">
        <v>627</v>
      </c>
      <c r="B636" s="45">
        <v>136785.0371094</v>
      </c>
      <c r="C636" s="45">
        <v>3323.3939513999999</v>
      </c>
      <c r="D636" s="45">
        <v>2455.3636016999999</v>
      </c>
    </row>
    <row r="637" spans="1:4" x14ac:dyDescent="0.2">
      <c r="A637" s="8">
        <v>628</v>
      </c>
      <c r="B637" s="45">
        <v>142869.5351564</v>
      </c>
      <c r="C637" s="45">
        <v>999.4216308</v>
      </c>
      <c r="D637" s="85">
        <f t="shared" ref="D637:D700" si="1">D493</f>
        <v>1653.9107188999999</v>
      </c>
    </row>
    <row r="638" spans="1:4" x14ac:dyDescent="0.2">
      <c r="A638" s="8">
        <v>629</v>
      </c>
      <c r="B638" s="45">
        <v>65216.7089844</v>
      </c>
      <c r="C638" s="45">
        <v>867.08749580000006</v>
      </c>
      <c r="D638" s="85">
        <f t="shared" si="1"/>
        <v>452.19563490000002</v>
      </c>
    </row>
    <row r="639" spans="1:4" x14ac:dyDescent="0.2">
      <c r="A639" s="8">
        <v>630</v>
      </c>
      <c r="B639" s="85">
        <f>B423</f>
        <v>18955.814575199998</v>
      </c>
      <c r="C639" s="45">
        <v>320.91219419999999</v>
      </c>
      <c r="D639" s="85">
        <f t="shared" si="1"/>
        <v>63.912834500000002</v>
      </c>
    </row>
    <row r="640" spans="1:4" x14ac:dyDescent="0.2">
      <c r="A640" s="8">
        <v>631</v>
      </c>
      <c r="B640" s="85">
        <f t="shared" ref="B640:B703" si="2">B424</f>
        <v>2782.1962585000001</v>
      </c>
      <c r="C640" s="45">
        <v>0</v>
      </c>
      <c r="D640" s="85">
        <f t="shared" si="1"/>
        <v>87.087556800000002</v>
      </c>
    </row>
    <row r="641" spans="1:4" x14ac:dyDescent="0.2">
      <c r="A641" s="8">
        <v>632</v>
      </c>
      <c r="B641" s="85">
        <f t="shared" si="2"/>
        <v>3768.9374695000001</v>
      </c>
      <c r="C641" s="45">
        <v>0.55169460000000003</v>
      </c>
      <c r="D641" s="85">
        <f t="shared" si="1"/>
        <v>33.1077698</v>
      </c>
    </row>
    <row r="642" spans="1:4" x14ac:dyDescent="0.2">
      <c r="A642" s="8">
        <v>633</v>
      </c>
      <c r="B642" s="85">
        <f t="shared" si="2"/>
        <v>3.7428748999999999</v>
      </c>
      <c r="C642" s="85">
        <f t="shared" ref="C642:C705" si="3">C510</f>
        <v>3.3365999999999999E-3</v>
      </c>
      <c r="D642" s="85">
        <f t="shared" si="1"/>
        <v>43.585094499999997</v>
      </c>
    </row>
    <row r="643" spans="1:4" x14ac:dyDescent="0.2">
      <c r="A643" s="8">
        <v>634</v>
      </c>
      <c r="B643" s="85">
        <f t="shared" si="2"/>
        <v>0</v>
      </c>
      <c r="C643" s="85">
        <f t="shared" si="3"/>
        <v>775.37277219999999</v>
      </c>
      <c r="D643" s="85">
        <f t="shared" si="1"/>
        <v>263.31694229999999</v>
      </c>
    </row>
    <row r="644" spans="1:4" x14ac:dyDescent="0.2">
      <c r="A644" s="8">
        <v>635</v>
      </c>
      <c r="B644" s="85">
        <f t="shared" si="2"/>
        <v>0</v>
      </c>
      <c r="C644" s="85">
        <f t="shared" si="3"/>
        <v>3057.8533324999999</v>
      </c>
      <c r="D644" s="85">
        <f t="shared" si="1"/>
        <v>0</v>
      </c>
    </row>
    <row r="645" spans="1:4" x14ac:dyDescent="0.2">
      <c r="A645" s="8">
        <v>636</v>
      </c>
      <c r="B645" s="85">
        <f t="shared" si="2"/>
        <v>0</v>
      </c>
      <c r="C645" s="85">
        <f t="shared" si="3"/>
        <v>4532.6546630000003</v>
      </c>
      <c r="D645" s="85">
        <f t="shared" si="1"/>
        <v>0</v>
      </c>
    </row>
    <row r="646" spans="1:4" x14ac:dyDescent="0.2">
      <c r="A646" s="8">
        <v>637</v>
      </c>
      <c r="B646" s="85">
        <f t="shared" si="2"/>
        <v>1.0081471</v>
      </c>
      <c r="C646" s="85">
        <f t="shared" si="3"/>
        <v>661.01557920000005</v>
      </c>
      <c r="D646" s="85">
        <f t="shared" si="1"/>
        <v>0.71031500000000003</v>
      </c>
    </row>
    <row r="647" spans="1:4" x14ac:dyDescent="0.2">
      <c r="A647" s="8">
        <v>638</v>
      </c>
      <c r="B647" s="85">
        <f t="shared" si="2"/>
        <v>785.41480260000003</v>
      </c>
      <c r="C647" s="85">
        <f t="shared" si="3"/>
        <v>10048.786193899999</v>
      </c>
      <c r="D647" s="85">
        <f t="shared" si="1"/>
        <v>158.0658597</v>
      </c>
    </row>
    <row r="648" spans="1:4" x14ac:dyDescent="0.2">
      <c r="A648" s="8">
        <v>639</v>
      </c>
      <c r="B648" s="85">
        <f t="shared" si="2"/>
        <v>5954.0266724000003</v>
      </c>
      <c r="C648" s="85">
        <f t="shared" si="3"/>
        <v>14003.002685699999</v>
      </c>
      <c r="D648" s="85">
        <f t="shared" si="1"/>
        <v>703.8933945</v>
      </c>
    </row>
    <row r="649" spans="1:4" x14ac:dyDescent="0.2">
      <c r="A649" s="8">
        <v>640</v>
      </c>
      <c r="B649" s="85">
        <f t="shared" si="2"/>
        <v>17325.897949300001</v>
      </c>
      <c r="C649" s="85">
        <f t="shared" si="3"/>
        <v>13476.2480469</v>
      </c>
      <c r="D649" s="85">
        <f t="shared" si="1"/>
        <v>0</v>
      </c>
    </row>
    <row r="650" spans="1:4" x14ac:dyDescent="0.2">
      <c r="A650" s="8">
        <v>641</v>
      </c>
      <c r="B650" s="85">
        <f t="shared" si="2"/>
        <v>38189.6118164</v>
      </c>
      <c r="C650" s="85">
        <f t="shared" si="3"/>
        <v>10301.3602295</v>
      </c>
      <c r="D650" s="85">
        <f t="shared" si="1"/>
        <v>1275.6748047000001</v>
      </c>
    </row>
    <row r="651" spans="1:4" x14ac:dyDescent="0.2">
      <c r="A651" s="8">
        <v>642</v>
      </c>
      <c r="B651" s="85">
        <f t="shared" si="2"/>
        <v>58864.9951172</v>
      </c>
      <c r="C651" s="85">
        <f t="shared" si="3"/>
        <v>1049.9912414999999</v>
      </c>
      <c r="D651" s="85">
        <f t="shared" si="1"/>
        <v>3183.4656371999999</v>
      </c>
    </row>
    <row r="652" spans="1:4" x14ac:dyDescent="0.2">
      <c r="A652" s="8">
        <v>643</v>
      </c>
      <c r="B652" s="85">
        <f t="shared" si="2"/>
        <v>28102.4384766</v>
      </c>
      <c r="C652" s="85">
        <f t="shared" si="3"/>
        <v>2010.6135273</v>
      </c>
      <c r="D652" s="85">
        <f t="shared" si="1"/>
        <v>8135.7402953000001</v>
      </c>
    </row>
    <row r="653" spans="1:4" x14ac:dyDescent="0.2">
      <c r="A653" s="8">
        <v>644</v>
      </c>
      <c r="B653" s="85">
        <f t="shared" si="2"/>
        <v>26825.6313477</v>
      </c>
      <c r="C653" s="85">
        <f t="shared" si="3"/>
        <v>4141.7601928000004</v>
      </c>
      <c r="D653" s="85">
        <f t="shared" si="1"/>
        <v>17784.1679687</v>
      </c>
    </row>
    <row r="654" spans="1:4" x14ac:dyDescent="0.2">
      <c r="A654" s="8">
        <v>645</v>
      </c>
      <c r="B654" s="85">
        <f t="shared" si="2"/>
        <v>29938.3144531</v>
      </c>
      <c r="C654" s="85">
        <f t="shared" si="3"/>
        <v>1558.2615355999999</v>
      </c>
      <c r="D654" s="85">
        <f t="shared" si="1"/>
        <v>15200.575683700001</v>
      </c>
    </row>
    <row r="655" spans="1:4" x14ac:dyDescent="0.2">
      <c r="A655" s="8">
        <v>646</v>
      </c>
      <c r="B655" s="85">
        <f t="shared" si="2"/>
        <v>11037.949707</v>
      </c>
      <c r="C655" s="85">
        <f t="shared" si="3"/>
        <v>1242.2566071000001</v>
      </c>
      <c r="D655" s="85">
        <f t="shared" si="1"/>
        <v>14873.7470703</v>
      </c>
    </row>
    <row r="656" spans="1:4" x14ac:dyDescent="0.2">
      <c r="A656" s="8">
        <v>647</v>
      </c>
      <c r="B656" s="85">
        <f t="shared" si="2"/>
        <v>5620.6552734999996</v>
      </c>
      <c r="C656" s="85">
        <f t="shared" si="3"/>
        <v>16.993806800000002</v>
      </c>
      <c r="D656" s="85">
        <f t="shared" si="1"/>
        <v>11991.3842774</v>
      </c>
    </row>
    <row r="657" spans="1:4" x14ac:dyDescent="0.2">
      <c r="A657" s="8">
        <v>648</v>
      </c>
      <c r="B657" s="85">
        <f t="shared" si="2"/>
        <v>1174.5743184</v>
      </c>
      <c r="C657" s="85">
        <f t="shared" si="3"/>
        <v>370.7788324</v>
      </c>
      <c r="D657" s="85">
        <f t="shared" si="1"/>
        <v>7899.1400147000004</v>
      </c>
    </row>
    <row r="658" spans="1:4" x14ac:dyDescent="0.2">
      <c r="A658" s="8">
        <v>649</v>
      </c>
      <c r="B658" s="85">
        <f t="shared" si="2"/>
        <v>144.01443090000001</v>
      </c>
      <c r="C658" s="85">
        <f t="shared" si="3"/>
        <v>3858.2413634999998</v>
      </c>
      <c r="D658" s="85">
        <f t="shared" si="1"/>
        <v>8251.6369629000001</v>
      </c>
    </row>
    <row r="659" spans="1:4" x14ac:dyDescent="0.2">
      <c r="A659" s="8">
        <v>650</v>
      </c>
      <c r="B659" s="85">
        <f t="shared" si="2"/>
        <v>0</v>
      </c>
      <c r="C659" s="85">
        <f t="shared" si="3"/>
        <v>19227.9506836</v>
      </c>
      <c r="D659" s="85">
        <f t="shared" si="1"/>
        <v>7508.7379150999996</v>
      </c>
    </row>
    <row r="660" spans="1:4" x14ac:dyDescent="0.2">
      <c r="A660" s="8">
        <v>651</v>
      </c>
      <c r="B660" s="85">
        <f t="shared" si="2"/>
        <v>903.98828140000001</v>
      </c>
      <c r="C660" s="85">
        <f t="shared" si="3"/>
        <v>71977.134277300007</v>
      </c>
      <c r="D660" s="85">
        <f t="shared" si="1"/>
        <v>4814.3892212000001</v>
      </c>
    </row>
    <row r="661" spans="1:4" x14ac:dyDescent="0.2">
      <c r="A661" s="8">
        <v>652</v>
      </c>
      <c r="B661" s="85">
        <f t="shared" si="2"/>
        <v>2244.2690429999998</v>
      </c>
      <c r="C661" s="85">
        <f t="shared" si="3"/>
        <v>113780.1953125</v>
      </c>
      <c r="D661" s="85">
        <f t="shared" si="1"/>
        <v>4279.7861328999998</v>
      </c>
    </row>
    <row r="662" spans="1:4" x14ac:dyDescent="0.2">
      <c r="A662" s="8">
        <v>653</v>
      </c>
      <c r="B662" s="85">
        <f t="shared" si="2"/>
        <v>8.8606470999999996</v>
      </c>
      <c r="C662" s="85">
        <f t="shared" si="3"/>
        <v>119354.6425781</v>
      </c>
      <c r="D662" s="85">
        <f t="shared" si="1"/>
        <v>3976.7426758000001</v>
      </c>
    </row>
    <row r="663" spans="1:4" x14ac:dyDescent="0.2">
      <c r="A663" s="8">
        <v>654</v>
      </c>
      <c r="B663" s="85">
        <f t="shared" si="2"/>
        <v>6.9803400000000002E-2</v>
      </c>
      <c r="C663" s="85">
        <f t="shared" si="3"/>
        <v>113233.7812501</v>
      </c>
      <c r="D663" s="85">
        <f t="shared" si="1"/>
        <v>3543.364685</v>
      </c>
    </row>
    <row r="664" spans="1:4" x14ac:dyDescent="0.2">
      <c r="A664" s="8">
        <v>655</v>
      </c>
      <c r="B664" s="85">
        <f t="shared" si="2"/>
        <v>0</v>
      </c>
      <c r="C664" s="85">
        <f t="shared" si="3"/>
        <v>114195.1757813</v>
      </c>
      <c r="D664" s="85">
        <f t="shared" si="1"/>
        <v>4817.7409668</v>
      </c>
    </row>
    <row r="665" spans="1:4" x14ac:dyDescent="0.2">
      <c r="A665" s="8">
        <v>656</v>
      </c>
      <c r="B665" s="85">
        <f t="shared" si="2"/>
        <v>0</v>
      </c>
      <c r="C665" s="85">
        <f t="shared" si="3"/>
        <v>115210.0234376</v>
      </c>
      <c r="D665" s="85">
        <f t="shared" si="1"/>
        <v>5395.2088623</v>
      </c>
    </row>
    <row r="666" spans="1:4" x14ac:dyDescent="0.2">
      <c r="A666" s="8">
        <v>657</v>
      </c>
      <c r="B666" s="85">
        <f t="shared" si="2"/>
        <v>0</v>
      </c>
      <c r="C666" s="85">
        <f t="shared" si="3"/>
        <v>108694.8964845</v>
      </c>
      <c r="D666" s="85">
        <f t="shared" si="1"/>
        <v>2314.4241637999999</v>
      </c>
    </row>
    <row r="667" spans="1:4" x14ac:dyDescent="0.2">
      <c r="A667" s="8">
        <v>658</v>
      </c>
      <c r="B667" s="85">
        <f t="shared" si="2"/>
        <v>0</v>
      </c>
      <c r="C667" s="85">
        <f t="shared" si="3"/>
        <v>112092.4121094</v>
      </c>
      <c r="D667" s="85">
        <f t="shared" si="1"/>
        <v>1037.0466766</v>
      </c>
    </row>
    <row r="668" spans="1:4" x14ac:dyDescent="0.2">
      <c r="A668" s="8">
        <v>659</v>
      </c>
      <c r="B668" s="85">
        <f t="shared" si="2"/>
        <v>0</v>
      </c>
      <c r="C668" s="85">
        <f t="shared" si="3"/>
        <v>106921.5117187</v>
      </c>
      <c r="D668" s="85">
        <f t="shared" si="1"/>
        <v>856.25836179999999</v>
      </c>
    </row>
    <row r="669" spans="1:4" x14ac:dyDescent="0.2">
      <c r="A669" s="8">
        <v>660</v>
      </c>
      <c r="B669" s="85">
        <f t="shared" si="2"/>
        <v>0</v>
      </c>
      <c r="C669" s="85">
        <f t="shared" si="3"/>
        <v>76795.4785156</v>
      </c>
      <c r="D669" s="85">
        <f t="shared" si="1"/>
        <v>256.36971949999997</v>
      </c>
    </row>
    <row r="670" spans="1:4" x14ac:dyDescent="0.2">
      <c r="A670" s="8">
        <v>661</v>
      </c>
      <c r="B670" s="85">
        <f t="shared" si="2"/>
        <v>0</v>
      </c>
      <c r="C670" s="85">
        <f t="shared" si="3"/>
        <v>36618.822754000001</v>
      </c>
      <c r="D670" s="85">
        <f t="shared" si="1"/>
        <v>698.5021514</v>
      </c>
    </row>
    <row r="671" spans="1:4" x14ac:dyDescent="0.2">
      <c r="A671" s="8">
        <v>662</v>
      </c>
      <c r="B671" s="85">
        <f t="shared" si="2"/>
        <v>0</v>
      </c>
      <c r="C671" s="85">
        <f t="shared" si="3"/>
        <v>12859.103271600001</v>
      </c>
      <c r="D671" s="85">
        <f t="shared" si="1"/>
        <v>905.5794373</v>
      </c>
    </row>
    <row r="672" spans="1:4" x14ac:dyDescent="0.2">
      <c r="A672" s="8">
        <v>663</v>
      </c>
      <c r="B672" s="85">
        <f t="shared" si="2"/>
        <v>0</v>
      </c>
      <c r="C672" s="85">
        <f t="shared" si="3"/>
        <v>14352.7737428</v>
      </c>
      <c r="D672" s="85">
        <f t="shared" si="1"/>
        <v>1271.6071471</v>
      </c>
    </row>
    <row r="673" spans="1:4" x14ac:dyDescent="0.2">
      <c r="A673" s="8">
        <v>664</v>
      </c>
      <c r="B673" s="85">
        <f t="shared" si="2"/>
        <v>0</v>
      </c>
      <c r="C673" s="85">
        <f t="shared" si="3"/>
        <v>9438.4753418</v>
      </c>
      <c r="D673" s="85">
        <f t="shared" si="1"/>
        <v>2865.7291869000001</v>
      </c>
    </row>
    <row r="674" spans="1:4" x14ac:dyDescent="0.2">
      <c r="A674" s="8">
        <v>665</v>
      </c>
      <c r="B674" s="85">
        <f t="shared" si="2"/>
        <v>29669.6391831</v>
      </c>
      <c r="C674" s="85">
        <f t="shared" si="3"/>
        <v>23375.0097656</v>
      </c>
      <c r="D674" s="85">
        <f t="shared" si="1"/>
        <v>3814.7626954000002</v>
      </c>
    </row>
    <row r="675" spans="1:4" x14ac:dyDescent="0.2">
      <c r="A675" s="8">
        <v>666</v>
      </c>
      <c r="B675" s="85">
        <f t="shared" si="2"/>
        <v>50705.7958984</v>
      </c>
      <c r="C675" s="85">
        <f t="shared" si="3"/>
        <v>42467.556640700001</v>
      </c>
      <c r="D675" s="85">
        <f t="shared" si="1"/>
        <v>6157.6674806000001</v>
      </c>
    </row>
    <row r="676" spans="1:4" x14ac:dyDescent="0.2">
      <c r="A676" s="8">
        <v>667</v>
      </c>
      <c r="B676" s="85">
        <f t="shared" si="2"/>
        <v>6175.6638184000003</v>
      </c>
      <c r="C676" s="85">
        <f t="shared" si="3"/>
        <v>77839.765625</v>
      </c>
      <c r="D676" s="85">
        <f t="shared" si="1"/>
        <v>10998.2939453</v>
      </c>
    </row>
    <row r="677" spans="1:4" x14ac:dyDescent="0.2">
      <c r="A677" s="8">
        <v>668</v>
      </c>
      <c r="B677" s="85">
        <f t="shared" si="2"/>
        <v>2212.3580169000002</v>
      </c>
      <c r="C677" s="85">
        <f t="shared" si="3"/>
        <v>66353.062500100001</v>
      </c>
      <c r="D677" s="85">
        <f t="shared" si="1"/>
        <v>16512.9064941</v>
      </c>
    </row>
    <row r="678" spans="1:4" x14ac:dyDescent="0.2">
      <c r="A678" s="8">
        <v>669</v>
      </c>
      <c r="B678" s="85">
        <f t="shared" si="2"/>
        <v>4630.9645995000001</v>
      </c>
      <c r="C678" s="85">
        <f t="shared" si="3"/>
        <v>55555.640625</v>
      </c>
      <c r="D678" s="85">
        <f t="shared" si="1"/>
        <v>11719.080566299999</v>
      </c>
    </row>
    <row r="679" spans="1:4" x14ac:dyDescent="0.2">
      <c r="A679" s="8">
        <v>670</v>
      </c>
      <c r="B679" s="85">
        <f t="shared" si="2"/>
        <v>3887.9563523000002</v>
      </c>
      <c r="C679" s="85">
        <f t="shared" si="3"/>
        <v>65849.419922000001</v>
      </c>
      <c r="D679" s="85">
        <f t="shared" si="1"/>
        <v>11012.0869141</v>
      </c>
    </row>
    <row r="680" spans="1:4" x14ac:dyDescent="0.2">
      <c r="A680" s="8">
        <v>671</v>
      </c>
      <c r="B680" s="85">
        <f t="shared" si="2"/>
        <v>1879.6625693999999</v>
      </c>
      <c r="C680" s="85">
        <f t="shared" si="3"/>
        <v>41323.6733399</v>
      </c>
      <c r="D680" s="85">
        <f t="shared" si="1"/>
        <v>9001.3912352999996</v>
      </c>
    </row>
    <row r="681" spans="1:4" x14ac:dyDescent="0.2">
      <c r="A681" s="8">
        <v>672</v>
      </c>
      <c r="B681" s="85">
        <f t="shared" si="2"/>
        <v>11105.457275299999</v>
      </c>
      <c r="C681" s="85">
        <f t="shared" si="3"/>
        <v>48723.755859500001</v>
      </c>
      <c r="D681" s="85">
        <f t="shared" si="1"/>
        <v>10508.920166100001</v>
      </c>
    </row>
    <row r="682" spans="1:4" x14ac:dyDescent="0.2">
      <c r="A682" s="8">
        <v>673</v>
      </c>
      <c r="B682" s="85">
        <f t="shared" si="2"/>
        <v>13459.7077637</v>
      </c>
      <c r="C682" s="85">
        <f t="shared" si="3"/>
        <v>45708.215820400001</v>
      </c>
      <c r="D682" s="85">
        <f t="shared" si="1"/>
        <v>6499.2937011000004</v>
      </c>
    </row>
    <row r="683" spans="1:4" x14ac:dyDescent="0.2">
      <c r="A683" s="8">
        <v>674</v>
      </c>
      <c r="B683" s="85">
        <f t="shared" si="2"/>
        <v>30699.9311524</v>
      </c>
      <c r="C683" s="85">
        <f t="shared" si="3"/>
        <v>55479.468749899999</v>
      </c>
      <c r="D683" s="85">
        <f t="shared" si="1"/>
        <v>6443.3397217000002</v>
      </c>
    </row>
    <row r="684" spans="1:4" x14ac:dyDescent="0.2">
      <c r="A684" s="8">
        <v>675</v>
      </c>
      <c r="B684" s="85">
        <f t="shared" si="2"/>
        <v>31717.3251953</v>
      </c>
      <c r="C684" s="85">
        <f t="shared" si="3"/>
        <v>67835.0605469</v>
      </c>
      <c r="D684" s="85">
        <f t="shared" si="1"/>
        <v>6172.0769042000002</v>
      </c>
    </row>
    <row r="685" spans="1:4" x14ac:dyDescent="0.2">
      <c r="A685" s="8">
        <v>676</v>
      </c>
      <c r="B685" s="85">
        <f t="shared" si="2"/>
        <v>16209.5800781</v>
      </c>
      <c r="C685" s="85">
        <f t="shared" si="3"/>
        <v>72041.265625100001</v>
      </c>
      <c r="D685" s="85">
        <f t="shared" si="1"/>
        <v>6388.5445557000003</v>
      </c>
    </row>
    <row r="686" spans="1:4" x14ac:dyDescent="0.2">
      <c r="A686" s="8">
        <v>677</v>
      </c>
      <c r="B686" s="85">
        <f t="shared" si="2"/>
        <v>9421.4195555999995</v>
      </c>
      <c r="C686" s="85">
        <f t="shared" si="3"/>
        <v>47520.723632900001</v>
      </c>
      <c r="D686" s="85">
        <f t="shared" si="1"/>
        <v>4953.3031615</v>
      </c>
    </row>
    <row r="687" spans="1:4" x14ac:dyDescent="0.2">
      <c r="A687" s="8">
        <v>678</v>
      </c>
      <c r="B687" s="85">
        <f t="shared" si="2"/>
        <v>813.38213589999998</v>
      </c>
      <c r="C687" s="85">
        <f t="shared" si="3"/>
        <v>74483.673828200001</v>
      </c>
      <c r="D687" s="85">
        <f t="shared" si="1"/>
        <v>4301.6287842000002</v>
      </c>
    </row>
    <row r="688" spans="1:4" x14ac:dyDescent="0.2">
      <c r="A688" s="8">
        <v>679</v>
      </c>
      <c r="B688" s="85">
        <f t="shared" si="2"/>
        <v>0</v>
      </c>
      <c r="C688" s="85">
        <f t="shared" si="3"/>
        <v>95344.6074219</v>
      </c>
      <c r="D688" s="85">
        <f t="shared" si="1"/>
        <v>6598.6012573999997</v>
      </c>
    </row>
    <row r="689" spans="1:4" x14ac:dyDescent="0.2">
      <c r="A689" s="8">
        <v>680</v>
      </c>
      <c r="B689" s="85">
        <f t="shared" si="2"/>
        <v>0.3683073</v>
      </c>
      <c r="C689" s="85">
        <f t="shared" si="3"/>
        <v>79616.050781400001</v>
      </c>
      <c r="D689" s="85">
        <f t="shared" si="1"/>
        <v>13099.0808105</v>
      </c>
    </row>
    <row r="690" spans="1:4" x14ac:dyDescent="0.2">
      <c r="A690" s="8">
        <v>681</v>
      </c>
      <c r="B690" s="85">
        <f t="shared" si="2"/>
        <v>0.2399876</v>
      </c>
      <c r="C690" s="85">
        <f t="shared" si="3"/>
        <v>76119.857422000001</v>
      </c>
      <c r="D690" s="85">
        <f t="shared" si="1"/>
        <v>11733.2756348</v>
      </c>
    </row>
    <row r="691" spans="1:4" x14ac:dyDescent="0.2">
      <c r="A691" s="8">
        <v>682</v>
      </c>
      <c r="B691" s="85">
        <f t="shared" si="2"/>
        <v>0</v>
      </c>
      <c r="C691" s="85">
        <f t="shared" si="3"/>
        <v>59151.6992188</v>
      </c>
      <c r="D691" s="85">
        <f t="shared" si="1"/>
        <v>11882.4689941</v>
      </c>
    </row>
    <row r="692" spans="1:4" x14ac:dyDescent="0.2">
      <c r="A692" s="8">
        <v>683</v>
      </c>
      <c r="B692" s="85">
        <f t="shared" si="2"/>
        <v>0</v>
      </c>
      <c r="C692" s="85">
        <f t="shared" si="3"/>
        <v>49604.286132900001</v>
      </c>
      <c r="D692" s="85">
        <f t="shared" si="1"/>
        <v>10057.8857422</v>
      </c>
    </row>
    <row r="693" spans="1:4" x14ac:dyDescent="0.2">
      <c r="A693" s="8">
        <v>684</v>
      </c>
      <c r="B693" s="85">
        <f t="shared" si="2"/>
        <v>35.312693899999999</v>
      </c>
      <c r="C693" s="85">
        <f t="shared" si="3"/>
        <v>75403.412109500001</v>
      </c>
      <c r="D693" s="85">
        <f t="shared" si="1"/>
        <v>11780.2258301</v>
      </c>
    </row>
    <row r="694" spans="1:4" x14ac:dyDescent="0.2">
      <c r="A694" s="8">
        <v>685</v>
      </c>
      <c r="B694" s="85">
        <f t="shared" si="2"/>
        <v>1.9339099</v>
      </c>
      <c r="C694" s="85">
        <f t="shared" si="3"/>
        <v>44138.1630859</v>
      </c>
      <c r="D694" s="85">
        <f t="shared" si="1"/>
        <v>9723.7648926000002</v>
      </c>
    </row>
    <row r="695" spans="1:4" x14ac:dyDescent="0.2">
      <c r="A695" s="8">
        <v>686</v>
      </c>
      <c r="B695" s="85">
        <f t="shared" si="2"/>
        <v>0</v>
      </c>
      <c r="C695" s="85">
        <f t="shared" si="3"/>
        <v>23937.0454102</v>
      </c>
      <c r="D695" s="85">
        <f t="shared" si="1"/>
        <v>10019.137207</v>
      </c>
    </row>
    <row r="696" spans="1:4" x14ac:dyDescent="0.2">
      <c r="A696" s="8">
        <v>687</v>
      </c>
      <c r="B696" s="85">
        <f t="shared" si="2"/>
        <v>225.979333</v>
      </c>
      <c r="C696" s="85">
        <f t="shared" si="3"/>
        <v>29402.6655274</v>
      </c>
      <c r="D696" s="85">
        <f t="shared" si="1"/>
        <v>11384.7680664</v>
      </c>
    </row>
    <row r="697" spans="1:4" x14ac:dyDescent="0.2">
      <c r="A697" s="8">
        <v>688</v>
      </c>
      <c r="B697" s="85">
        <f t="shared" si="2"/>
        <v>0</v>
      </c>
      <c r="C697" s="85">
        <f t="shared" si="3"/>
        <v>39414.4208985</v>
      </c>
      <c r="D697" s="85">
        <f t="shared" si="1"/>
        <v>9538.7099608999997</v>
      </c>
    </row>
    <row r="698" spans="1:4" x14ac:dyDescent="0.2">
      <c r="A698" s="8">
        <v>689</v>
      </c>
      <c r="B698" s="85">
        <f t="shared" si="2"/>
        <v>43.180839499999998</v>
      </c>
      <c r="C698" s="85">
        <f t="shared" si="3"/>
        <v>13914.712890700001</v>
      </c>
      <c r="D698" s="85">
        <f t="shared" si="1"/>
        <v>7826.2352295000001</v>
      </c>
    </row>
    <row r="699" spans="1:4" x14ac:dyDescent="0.2">
      <c r="A699" s="8">
        <v>690</v>
      </c>
      <c r="B699" s="85">
        <f t="shared" si="2"/>
        <v>11680.831817599999</v>
      </c>
      <c r="C699" s="85">
        <f t="shared" si="3"/>
        <v>1666.0849894999999</v>
      </c>
      <c r="D699" s="85">
        <f t="shared" si="1"/>
        <v>7112.0694579999999</v>
      </c>
    </row>
    <row r="700" spans="1:4" x14ac:dyDescent="0.2">
      <c r="A700" s="8">
        <v>691</v>
      </c>
      <c r="B700" s="85">
        <f t="shared" si="2"/>
        <v>32440.9443359</v>
      </c>
      <c r="C700" s="85">
        <f t="shared" si="3"/>
        <v>534.69976810000003</v>
      </c>
      <c r="D700" s="85">
        <f t="shared" si="1"/>
        <v>7315.7858888000001</v>
      </c>
    </row>
    <row r="701" spans="1:4" x14ac:dyDescent="0.2">
      <c r="A701" s="8">
        <v>692</v>
      </c>
      <c r="B701" s="85">
        <f t="shared" si="2"/>
        <v>13896.1327514</v>
      </c>
      <c r="C701" s="85">
        <f t="shared" si="3"/>
        <v>3447.4133301000002</v>
      </c>
      <c r="D701" s="85">
        <f t="shared" ref="D701:D753" si="4">D557</f>
        <v>4402.5267944999996</v>
      </c>
    </row>
    <row r="702" spans="1:4" x14ac:dyDescent="0.2">
      <c r="A702" s="8">
        <v>693</v>
      </c>
      <c r="B702" s="85">
        <f t="shared" si="2"/>
        <v>9906.5241700000006</v>
      </c>
      <c r="C702" s="85">
        <f t="shared" si="3"/>
        <v>9334.8249512000002</v>
      </c>
      <c r="D702" s="85">
        <f t="shared" si="4"/>
        <v>3141.2081908999999</v>
      </c>
    </row>
    <row r="703" spans="1:4" x14ac:dyDescent="0.2">
      <c r="A703" s="8">
        <v>694</v>
      </c>
      <c r="B703" s="85">
        <f t="shared" si="2"/>
        <v>3731.2599028999998</v>
      </c>
      <c r="C703" s="85">
        <f t="shared" si="3"/>
        <v>10149.5473633</v>
      </c>
      <c r="D703" s="85">
        <f t="shared" si="4"/>
        <v>3084.3759156000001</v>
      </c>
    </row>
    <row r="704" spans="1:4" x14ac:dyDescent="0.2">
      <c r="A704" s="8">
        <v>695</v>
      </c>
      <c r="B704" s="85">
        <f t="shared" ref="B704:B753" si="5">B488</f>
        <v>2461.5093078999998</v>
      </c>
      <c r="C704" s="85">
        <f t="shared" si="3"/>
        <v>15933.1782226</v>
      </c>
      <c r="D704" s="85">
        <f t="shared" si="4"/>
        <v>2855.4018553999999</v>
      </c>
    </row>
    <row r="705" spans="1:4" x14ac:dyDescent="0.2">
      <c r="A705" s="8">
        <v>696</v>
      </c>
      <c r="B705" s="85">
        <f t="shared" si="5"/>
        <v>7746.8824463000001</v>
      </c>
      <c r="C705" s="85">
        <f t="shared" si="3"/>
        <v>11310.7077637</v>
      </c>
      <c r="D705" s="85">
        <f t="shared" si="4"/>
        <v>1742.1041565</v>
      </c>
    </row>
    <row r="706" spans="1:4" x14ac:dyDescent="0.2">
      <c r="A706" s="8">
        <v>697</v>
      </c>
      <c r="B706" s="85">
        <f t="shared" si="5"/>
        <v>13568.748290899999</v>
      </c>
      <c r="C706" s="85">
        <f t="shared" ref="C706:C753" si="6">C574</f>
        <v>8466.4631346999995</v>
      </c>
      <c r="D706" s="85">
        <f t="shared" si="4"/>
        <v>435.00361249999997</v>
      </c>
    </row>
    <row r="707" spans="1:4" x14ac:dyDescent="0.2">
      <c r="A707" s="8">
        <v>698</v>
      </c>
      <c r="B707" s="85">
        <f t="shared" si="5"/>
        <v>15317.7773438</v>
      </c>
      <c r="C707" s="85">
        <f t="shared" si="6"/>
        <v>5497.9946289999998</v>
      </c>
      <c r="D707" s="85">
        <f t="shared" si="4"/>
        <v>555.45742410000003</v>
      </c>
    </row>
    <row r="708" spans="1:4" x14ac:dyDescent="0.2">
      <c r="A708" s="8">
        <v>699</v>
      </c>
      <c r="B708" s="85">
        <f t="shared" si="5"/>
        <v>37415.7016601</v>
      </c>
      <c r="C708" s="85">
        <f t="shared" si="6"/>
        <v>7265.4907227000003</v>
      </c>
      <c r="D708" s="85">
        <f t="shared" si="4"/>
        <v>430.46926029999997</v>
      </c>
    </row>
    <row r="709" spans="1:4" x14ac:dyDescent="0.2">
      <c r="A709" s="8">
        <v>700</v>
      </c>
      <c r="B709" s="85">
        <f t="shared" si="5"/>
        <v>34961.840332100001</v>
      </c>
      <c r="C709" s="85">
        <f t="shared" si="6"/>
        <v>7746.3536377</v>
      </c>
      <c r="D709" s="85">
        <f t="shared" si="4"/>
        <v>120.8524551</v>
      </c>
    </row>
    <row r="710" spans="1:4" x14ac:dyDescent="0.2">
      <c r="A710" s="8">
        <v>701</v>
      </c>
      <c r="B710" s="85">
        <f t="shared" si="5"/>
        <v>449.773326</v>
      </c>
      <c r="C710" s="85">
        <f t="shared" si="6"/>
        <v>3310.4785499</v>
      </c>
      <c r="D710" s="85">
        <f t="shared" si="4"/>
        <v>383.6462879</v>
      </c>
    </row>
    <row r="711" spans="1:4" x14ac:dyDescent="0.2">
      <c r="A711" s="8">
        <v>702</v>
      </c>
      <c r="B711" s="85">
        <f t="shared" si="5"/>
        <v>0</v>
      </c>
      <c r="C711" s="85">
        <f t="shared" si="6"/>
        <v>2713.2460345999998</v>
      </c>
      <c r="D711" s="85">
        <f t="shared" si="4"/>
        <v>20.668012600000001</v>
      </c>
    </row>
    <row r="712" spans="1:4" x14ac:dyDescent="0.2">
      <c r="A712" s="8">
        <v>703</v>
      </c>
      <c r="B712" s="85">
        <f t="shared" si="5"/>
        <v>1672.9002370999999</v>
      </c>
      <c r="C712" s="85">
        <f t="shared" si="6"/>
        <v>3345.1408692</v>
      </c>
      <c r="D712" s="85">
        <f t="shared" si="4"/>
        <v>36.512496900000002</v>
      </c>
    </row>
    <row r="713" spans="1:4" x14ac:dyDescent="0.2">
      <c r="A713" s="8">
        <v>704</v>
      </c>
      <c r="B713" s="85">
        <f t="shared" si="5"/>
        <v>2246.3098298</v>
      </c>
      <c r="C713" s="85">
        <f t="shared" si="6"/>
        <v>3500.3980102999999</v>
      </c>
      <c r="D713" s="85">
        <f t="shared" si="4"/>
        <v>3.7094738</v>
      </c>
    </row>
    <row r="714" spans="1:4" x14ac:dyDescent="0.2">
      <c r="A714" s="8">
        <v>705</v>
      </c>
      <c r="B714" s="85">
        <f t="shared" si="5"/>
        <v>0</v>
      </c>
      <c r="C714" s="85">
        <f t="shared" si="6"/>
        <v>5919.6076050000001</v>
      </c>
      <c r="D714" s="85">
        <f t="shared" si="4"/>
        <v>4.2358491000000003</v>
      </c>
    </row>
    <row r="715" spans="1:4" x14ac:dyDescent="0.2">
      <c r="A715" s="8">
        <v>706</v>
      </c>
      <c r="B715" s="85">
        <f t="shared" si="5"/>
        <v>0</v>
      </c>
      <c r="C715" s="85">
        <f t="shared" si="6"/>
        <v>8224.9995116999999</v>
      </c>
      <c r="D715" s="85">
        <f t="shared" si="4"/>
        <v>362.08513640000001</v>
      </c>
    </row>
    <row r="716" spans="1:4" x14ac:dyDescent="0.2">
      <c r="A716" s="8">
        <v>707</v>
      </c>
      <c r="B716" s="85">
        <f t="shared" si="5"/>
        <v>0</v>
      </c>
      <c r="C716" s="85">
        <f t="shared" si="6"/>
        <v>7751.1489257000003</v>
      </c>
      <c r="D716" s="85">
        <f t="shared" si="4"/>
        <v>1268.5840607</v>
      </c>
    </row>
    <row r="717" spans="1:4" x14ac:dyDescent="0.2">
      <c r="A717" s="8">
        <v>708</v>
      </c>
      <c r="B717" s="85">
        <f t="shared" si="5"/>
        <v>1.7088897999999999</v>
      </c>
      <c r="C717" s="85">
        <f t="shared" si="6"/>
        <v>11780.4570313</v>
      </c>
      <c r="D717" s="85">
        <f t="shared" si="4"/>
        <v>202.33720349999999</v>
      </c>
    </row>
    <row r="718" spans="1:4" x14ac:dyDescent="0.2">
      <c r="A718" s="8">
        <v>709</v>
      </c>
      <c r="B718" s="85">
        <f t="shared" si="5"/>
        <v>451.14155390000002</v>
      </c>
      <c r="C718" s="85">
        <f t="shared" si="6"/>
        <v>14935.7641602</v>
      </c>
      <c r="D718" s="85">
        <f t="shared" si="4"/>
        <v>0</v>
      </c>
    </row>
    <row r="719" spans="1:4" x14ac:dyDescent="0.2">
      <c r="A719" s="8">
        <v>710</v>
      </c>
      <c r="B719" s="85">
        <f t="shared" si="5"/>
        <v>5311.3598633000001</v>
      </c>
      <c r="C719" s="85">
        <f t="shared" si="6"/>
        <v>12229.2871094</v>
      </c>
      <c r="D719" s="85">
        <f t="shared" si="4"/>
        <v>1.0919867000000001</v>
      </c>
    </row>
    <row r="720" spans="1:4" x14ac:dyDescent="0.2">
      <c r="A720" s="8">
        <v>711</v>
      </c>
      <c r="B720" s="85">
        <f t="shared" si="5"/>
        <v>2012.4611817</v>
      </c>
      <c r="C720" s="85">
        <f t="shared" si="6"/>
        <v>11977.8696289</v>
      </c>
      <c r="D720" s="85">
        <f t="shared" si="4"/>
        <v>0</v>
      </c>
    </row>
    <row r="721" spans="1:4" x14ac:dyDescent="0.2">
      <c r="A721" s="8">
        <v>712</v>
      </c>
      <c r="B721" s="85">
        <f t="shared" si="5"/>
        <v>655.26491650000003</v>
      </c>
      <c r="C721" s="85">
        <f t="shared" si="6"/>
        <v>13067.1120605</v>
      </c>
      <c r="D721" s="85">
        <f t="shared" si="4"/>
        <v>0</v>
      </c>
    </row>
    <row r="722" spans="1:4" x14ac:dyDescent="0.2">
      <c r="A722" s="8">
        <v>713</v>
      </c>
      <c r="B722" s="85">
        <f t="shared" si="5"/>
        <v>3337.2479859</v>
      </c>
      <c r="C722" s="85">
        <f t="shared" si="6"/>
        <v>1895.8456021</v>
      </c>
      <c r="D722" s="85">
        <f t="shared" si="4"/>
        <v>0</v>
      </c>
    </row>
    <row r="723" spans="1:4" x14ac:dyDescent="0.2">
      <c r="A723" s="8">
        <v>714</v>
      </c>
      <c r="B723" s="85">
        <f t="shared" si="5"/>
        <v>9195.4222411999999</v>
      </c>
      <c r="C723" s="85">
        <f t="shared" si="6"/>
        <v>1799.1813469000001</v>
      </c>
      <c r="D723" s="85">
        <f t="shared" si="4"/>
        <v>0</v>
      </c>
    </row>
    <row r="724" spans="1:4" x14ac:dyDescent="0.2">
      <c r="A724" s="8">
        <v>715</v>
      </c>
      <c r="B724" s="85">
        <f t="shared" si="5"/>
        <v>6625.1366576999999</v>
      </c>
      <c r="C724" s="85">
        <f t="shared" si="6"/>
        <v>2608.9235229999999</v>
      </c>
      <c r="D724" s="85">
        <f t="shared" si="4"/>
        <v>0</v>
      </c>
    </row>
    <row r="725" spans="1:4" x14ac:dyDescent="0.2">
      <c r="A725" s="8">
        <v>716</v>
      </c>
      <c r="B725" s="85">
        <f t="shared" si="5"/>
        <v>10040.3912353</v>
      </c>
      <c r="C725" s="85">
        <f t="shared" si="6"/>
        <v>4194.8202209000001</v>
      </c>
      <c r="D725" s="85">
        <f t="shared" si="4"/>
        <v>0</v>
      </c>
    </row>
    <row r="726" spans="1:4" x14ac:dyDescent="0.2">
      <c r="A726" s="8">
        <v>717</v>
      </c>
      <c r="B726" s="85">
        <f t="shared" si="5"/>
        <v>17442.2419434</v>
      </c>
      <c r="C726" s="85">
        <f t="shared" si="6"/>
        <v>0</v>
      </c>
      <c r="D726" s="85">
        <f t="shared" si="4"/>
        <v>0</v>
      </c>
    </row>
    <row r="727" spans="1:4" x14ac:dyDescent="0.2">
      <c r="A727" s="8">
        <v>718</v>
      </c>
      <c r="B727" s="85">
        <f t="shared" si="5"/>
        <v>30581.801757900001</v>
      </c>
      <c r="C727" s="85">
        <f t="shared" si="6"/>
        <v>1101.9709473</v>
      </c>
      <c r="D727" s="85">
        <f t="shared" si="4"/>
        <v>0</v>
      </c>
    </row>
    <row r="728" spans="1:4" x14ac:dyDescent="0.2">
      <c r="A728" s="8">
        <v>719</v>
      </c>
      <c r="B728" s="85">
        <f t="shared" si="5"/>
        <v>31000.0512695</v>
      </c>
      <c r="C728" s="85">
        <f t="shared" si="6"/>
        <v>290.68746229999999</v>
      </c>
      <c r="D728" s="85">
        <f t="shared" si="4"/>
        <v>25.4904194</v>
      </c>
    </row>
    <row r="729" spans="1:4" x14ac:dyDescent="0.2">
      <c r="A729" s="8">
        <v>720</v>
      </c>
      <c r="B729" s="85">
        <f t="shared" si="5"/>
        <v>13567.4039307</v>
      </c>
      <c r="C729" s="85">
        <f t="shared" si="6"/>
        <v>7001.3528441999997</v>
      </c>
      <c r="D729" s="85">
        <f t="shared" si="4"/>
        <v>1155.9003144000001</v>
      </c>
    </row>
    <row r="730" spans="1:4" x14ac:dyDescent="0.2">
      <c r="A730" s="8">
        <v>721</v>
      </c>
      <c r="B730" s="85">
        <f t="shared" si="5"/>
        <v>8338.0838623</v>
      </c>
      <c r="C730" s="85">
        <f t="shared" si="6"/>
        <v>12958.2932129</v>
      </c>
      <c r="D730" s="85">
        <f t="shared" si="4"/>
        <v>2799.4461059</v>
      </c>
    </row>
    <row r="731" spans="1:4" x14ac:dyDescent="0.2">
      <c r="A731" s="8">
        <v>722</v>
      </c>
      <c r="B731" s="85">
        <f t="shared" si="5"/>
        <v>9625.1882323999998</v>
      </c>
      <c r="C731" s="85">
        <f t="shared" si="6"/>
        <v>4791.1148833999996</v>
      </c>
      <c r="D731" s="85">
        <f t="shared" si="4"/>
        <v>3428.4514159999999</v>
      </c>
    </row>
    <row r="732" spans="1:4" x14ac:dyDescent="0.2">
      <c r="A732" s="8">
        <v>723</v>
      </c>
      <c r="B732" s="85">
        <f t="shared" si="5"/>
        <v>3497.8507079999999</v>
      </c>
      <c r="C732" s="85">
        <f t="shared" si="6"/>
        <v>60.894966099999998</v>
      </c>
      <c r="D732" s="85">
        <f t="shared" si="4"/>
        <v>4702.9011229999996</v>
      </c>
    </row>
    <row r="733" spans="1:4" x14ac:dyDescent="0.2">
      <c r="A733" s="8">
        <v>724</v>
      </c>
      <c r="B733" s="85">
        <f t="shared" si="5"/>
        <v>316.17041310000002</v>
      </c>
      <c r="C733" s="85">
        <f t="shared" si="6"/>
        <v>0</v>
      </c>
      <c r="D733" s="85">
        <f t="shared" si="4"/>
        <v>4619.6829834</v>
      </c>
    </row>
    <row r="734" spans="1:4" x14ac:dyDescent="0.2">
      <c r="A734" s="8">
        <v>725</v>
      </c>
      <c r="B734" s="85">
        <f t="shared" si="5"/>
        <v>0</v>
      </c>
      <c r="C734" s="85">
        <f t="shared" si="6"/>
        <v>0</v>
      </c>
      <c r="D734" s="85">
        <f t="shared" si="4"/>
        <v>5503.0925903999996</v>
      </c>
    </row>
    <row r="735" spans="1:4" x14ac:dyDescent="0.2">
      <c r="A735" s="8">
        <v>726</v>
      </c>
      <c r="B735" s="85">
        <f t="shared" si="5"/>
        <v>0</v>
      </c>
      <c r="C735" s="85">
        <f t="shared" si="6"/>
        <v>1326.9108871999999</v>
      </c>
      <c r="D735" s="85">
        <f t="shared" si="4"/>
        <v>5431.9859618999999</v>
      </c>
    </row>
    <row r="736" spans="1:4" x14ac:dyDescent="0.2">
      <c r="A736" s="8">
        <v>727</v>
      </c>
      <c r="B736" s="85">
        <f t="shared" si="5"/>
        <v>0</v>
      </c>
      <c r="C736" s="85">
        <f t="shared" si="6"/>
        <v>20607.9309082</v>
      </c>
      <c r="D736" s="85">
        <f t="shared" si="4"/>
        <v>4139.4612426000003</v>
      </c>
    </row>
    <row r="737" spans="1:4" x14ac:dyDescent="0.2">
      <c r="A737" s="8">
        <v>728</v>
      </c>
      <c r="B737" s="85">
        <f t="shared" si="5"/>
        <v>0</v>
      </c>
      <c r="C737" s="85">
        <f t="shared" si="6"/>
        <v>55490.9858399</v>
      </c>
      <c r="D737" s="85">
        <f t="shared" si="4"/>
        <v>4394.5509644000003</v>
      </c>
    </row>
    <row r="738" spans="1:4" x14ac:dyDescent="0.2">
      <c r="A738" s="8">
        <v>729</v>
      </c>
      <c r="B738" s="85">
        <f t="shared" si="5"/>
        <v>0</v>
      </c>
      <c r="C738" s="85">
        <f t="shared" si="6"/>
        <v>70837.2382813</v>
      </c>
      <c r="D738" s="85">
        <f t="shared" si="4"/>
        <v>5058.1900634000003</v>
      </c>
    </row>
    <row r="739" spans="1:4" x14ac:dyDescent="0.2">
      <c r="A739" s="8">
        <v>730</v>
      </c>
      <c r="B739" s="85">
        <f t="shared" si="5"/>
        <v>0</v>
      </c>
      <c r="C739" s="85">
        <f t="shared" si="6"/>
        <v>103415.7382812</v>
      </c>
      <c r="D739" s="85">
        <f t="shared" si="4"/>
        <v>8147.4110106999997</v>
      </c>
    </row>
    <row r="740" spans="1:4" x14ac:dyDescent="0.2">
      <c r="A740" s="8">
        <v>731</v>
      </c>
      <c r="B740" s="85">
        <f t="shared" si="5"/>
        <v>0</v>
      </c>
      <c r="C740" s="85">
        <f t="shared" si="6"/>
        <v>93286.6445312</v>
      </c>
      <c r="D740" s="85">
        <f t="shared" si="4"/>
        <v>10657.3022461</v>
      </c>
    </row>
    <row r="741" spans="1:4" x14ac:dyDescent="0.2">
      <c r="A741" s="8">
        <v>732</v>
      </c>
      <c r="B741" s="85">
        <f t="shared" si="5"/>
        <v>0</v>
      </c>
      <c r="C741" s="85">
        <f t="shared" si="6"/>
        <v>66486.5976563</v>
      </c>
      <c r="D741" s="85">
        <f t="shared" si="4"/>
        <v>6725.1503905999998</v>
      </c>
    </row>
    <row r="742" spans="1:4" x14ac:dyDescent="0.2">
      <c r="A742" s="8">
        <v>733</v>
      </c>
      <c r="B742" s="85">
        <f t="shared" si="5"/>
        <v>3.3450899999999999E-2</v>
      </c>
      <c r="C742" s="85">
        <f t="shared" si="6"/>
        <v>31225.6992187</v>
      </c>
      <c r="D742" s="85">
        <f t="shared" si="4"/>
        <v>17669.5378418</v>
      </c>
    </row>
    <row r="743" spans="1:4" x14ac:dyDescent="0.2">
      <c r="A743" s="8">
        <v>734</v>
      </c>
      <c r="B743" s="85">
        <f t="shared" si="5"/>
        <v>76.730331500000005</v>
      </c>
      <c r="C743" s="85">
        <f t="shared" si="6"/>
        <v>28541.2094727</v>
      </c>
      <c r="D743" s="85">
        <f t="shared" si="4"/>
        <v>25054.5009766</v>
      </c>
    </row>
    <row r="744" spans="1:4" x14ac:dyDescent="0.2">
      <c r="A744" s="8">
        <v>735</v>
      </c>
      <c r="B744" s="85">
        <f t="shared" si="5"/>
        <v>1.5064286</v>
      </c>
      <c r="C744" s="85">
        <f t="shared" si="6"/>
        <v>49531.2138672</v>
      </c>
      <c r="D744" s="85">
        <f t="shared" si="4"/>
        <v>23551.349120999999</v>
      </c>
    </row>
    <row r="745" spans="1:4" x14ac:dyDescent="0.2">
      <c r="A745" s="8">
        <v>736</v>
      </c>
      <c r="B745" s="85">
        <f t="shared" si="5"/>
        <v>311.6259384</v>
      </c>
      <c r="C745" s="85">
        <f t="shared" si="6"/>
        <v>61078.2333985</v>
      </c>
      <c r="D745" s="85">
        <f t="shared" si="4"/>
        <v>27846.508300900001</v>
      </c>
    </row>
    <row r="746" spans="1:4" x14ac:dyDescent="0.2">
      <c r="A746" s="8">
        <v>737</v>
      </c>
      <c r="B746" s="85">
        <f t="shared" si="5"/>
        <v>29.775840800000001</v>
      </c>
      <c r="C746" s="85">
        <f t="shared" si="6"/>
        <v>81599.7109375</v>
      </c>
      <c r="D746" s="85">
        <f t="shared" si="4"/>
        <v>31179.048340000001</v>
      </c>
    </row>
    <row r="747" spans="1:4" x14ac:dyDescent="0.2">
      <c r="A747" s="8">
        <v>738</v>
      </c>
      <c r="B747" s="85">
        <f t="shared" si="5"/>
        <v>6.7507210999999998</v>
      </c>
      <c r="C747" s="85">
        <f t="shared" si="6"/>
        <v>56970.8115235</v>
      </c>
      <c r="D747" s="85">
        <f t="shared" si="4"/>
        <v>25023.0830078</v>
      </c>
    </row>
    <row r="748" spans="1:4" x14ac:dyDescent="0.2">
      <c r="A748" s="8">
        <v>739</v>
      </c>
      <c r="B748" s="85">
        <f t="shared" si="5"/>
        <v>0</v>
      </c>
      <c r="C748" s="85">
        <f t="shared" si="6"/>
        <v>53510.665039200001</v>
      </c>
      <c r="D748" s="85">
        <f t="shared" si="4"/>
        <v>28481.1948242</v>
      </c>
    </row>
    <row r="749" spans="1:4" x14ac:dyDescent="0.2">
      <c r="A749" s="8">
        <v>740</v>
      </c>
      <c r="B749" s="85">
        <f t="shared" si="5"/>
        <v>0</v>
      </c>
      <c r="C749" s="85">
        <f t="shared" si="6"/>
        <v>67072.750000100001</v>
      </c>
      <c r="D749" s="85">
        <f t="shared" si="4"/>
        <v>26072.2712402</v>
      </c>
    </row>
    <row r="750" spans="1:4" x14ac:dyDescent="0.2">
      <c r="A750" s="8">
        <v>741</v>
      </c>
      <c r="B750" s="85">
        <f t="shared" si="5"/>
        <v>0</v>
      </c>
      <c r="C750" s="85">
        <f t="shared" si="6"/>
        <v>76353.3476563</v>
      </c>
      <c r="D750" s="85">
        <f t="shared" si="4"/>
        <v>15218.670166100001</v>
      </c>
    </row>
    <row r="751" spans="1:4" x14ac:dyDescent="0.2">
      <c r="A751" s="8">
        <v>742</v>
      </c>
      <c r="B751" s="85">
        <f t="shared" si="5"/>
        <v>0</v>
      </c>
      <c r="C751" s="85">
        <f t="shared" si="6"/>
        <v>17161.2119141</v>
      </c>
      <c r="D751" s="85">
        <f t="shared" si="4"/>
        <v>21960.6938476</v>
      </c>
    </row>
    <row r="752" spans="1:4" x14ac:dyDescent="0.2">
      <c r="A752" s="8">
        <v>743</v>
      </c>
      <c r="B752" s="85">
        <f t="shared" si="5"/>
        <v>0</v>
      </c>
      <c r="C752" s="85">
        <f t="shared" si="6"/>
        <v>51209.353515700001</v>
      </c>
      <c r="D752" s="85">
        <f t="shared" si="4"/>
        <v>28675.2402344</v>
      </c>
    </row>
    <row r="753" spans="1:4" x14ac:dyDescent="0.2">
      <c r="A753" s="8">
        <v>744</v>
      </c>
      <c r="B753" s="85">
        <f t="shared" si="5"/>
        <v>0</v>
      </c>
      <c r="C753" s="85">
        <f t="shared" si="6"/>
        <v>27808.0825195</v>
      </c>
      <c r="D753" s="85">
        <f t="shared" si="4"/>
        <v>29150.0703125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/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4" t="s">
        <v>62</v>
      </c>
      <c r="F1" s="84" t="s">
        <v>100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9" t="s">
        <v>102</v>
      </c>
      <c r="C3" s="109">
        <v>1</v>
      </c>
      <c r="D3" s="109">
        <v>0</v>
      </c>
      <c r="E3" s="109">
        <v>101.37148999999999</v>
      </c>
      <c r="F3" s="109">
        <v>100.97591</v>
      </c>
    </row>
    <row r="4" spans="1:6" x14ac:dyDescent="0.2">
      <c r="A4" s="49">
        <v>2</v>
      </c>
      <c r="B4" s="109" t="s">
        <v>102</v>
      </c>
      <c r="C4" s="109">
        <v>1</v>
      </c>
      <c r="D4" s="109">
        <v>1</v>
      </c>
      <c r="E4" s="109">
        <v>88.795500000000004</v>
      </c>
      <c r="F4" s="109">
        <v>88.445920000000001</v>
      </c>
    </row>
    <row r="5" spans="1:6" x14ac:dyDescent="0.2">
      <c r="A5" s="49">
        <v>3</v>
      </c>
      <c r="B5" s="109" t="s">
        <v>102</v>
      </c>
      <c r="C5" s="109">
        <v>1</v>
      </c>
      <c r="D5" s="109">
        <v>2</v>
      </c>
      <c r="E5" s="109">
        <v>73.662000000000006</v>
      </c>
      <c r="F5" s="109">
        <v>73.376810000000006</v>
      </c>
    </row>
    <row r="6" spans="1:6" x14ac:dyDescent="0.2">
      <c r="A6" s="49">
        <v>4</v>
      </c>
      <c r="B6" s="109" t="s">
        <v>102</v>
      </c>
      <c r="C6" s="109">
        <v>1</v>
      </c>
      <c r="D6" s="109">
        <v>3</v>
      </c>
      <c r="E6" s="109">
        <v>70.074110000000005</v>
      </c>
      <c r="F6" s="109">
        <v>69.798119999999997</v>
      </c>
    </row>
    <row r="7" spans="1:6" x14ac:dyDescent="0.2">
      <c r="A7" s="49">
        <v>5</v>
      </c>
      <c r="B7" s="109" t="s">
        <v>102</v>
      </c>
      <c r="C7" s="109">
        <v>1</v>
      </c>
      <c r="D7" s="109">
        <v>4</v>
      </c>
      <c r="E7" s="109">
        <v>70.074110000000005</v>
      </c>
      <c r="F7" s="109">
        <v>69.798119999999997</v>
      </c>
    </row>
    <row r="8" spans="1:6" x14ac:dyDescent="0.2">
      <c r="A8" s="4">
        <v>6</v>
      </c>
      <c r="B8" s="109" t="s">
        <v>102</v>
      </c>
      <c r="C8" s="109">
        <v>1</v>
      </c>
      <c r="D8" s="109">
        <v>5</v>
      </c>
      <c r="E8" s="109">
        <v>70.074110000000005</v>
      </c>
      <c r="F8" s="109">
        <v>69.798119999999997</v>
      </c>
    </row>
    <row r="9" spans="1:6" x14ac:dyDescent="0.2">
      <c r="A9" s="4">
        <v>7</v>
      </c>
      <c r="B9" s="110" t="s">
        <v>102</v>
      </c>
      <c r="C9" s="110">
        <v>1</v>
      </c>
      <c r="D9" s="110">
        <v>6</v>
      </c>
      <c r="E9" s="110">
        <v>0</v>
      </c>
      <c r="F9" s="110">
        <v>0</v>
      </c>
    </row>
    <row r="10" spans="1:6" x14ac:dyDescent="0.2">
      <c r="A10" s="4">
        <v>8</v>
      </c>
      <c r="B10" s="110" t="s">
        <v>102</v>
      </c>
      <c r="C10" s="110">
        <v>1</v>
      </c>
      <c r="D10" s="110">
        <v>7</v>
      </c>
      <c r="E10" s="110">
        <v>43.210990000000002</v>
      </c>
      <c r="F10" s="110">
        <v>43.045400000000001</v>
      </c>
    </row>
    <row r="11" spans="1:6" x14ac:dyDescent="0.2">
      <c r="A11" s="4">
        <v>9</v>
      </c>
      <c r="B11" s="110" t="s">
        <v>102</v>
      </c>
      <c r="C11" s="110">
        <v>1</v>
      </c>
      <c r="D11" s="110">
        <v>8</v>
      </c>
      <c r="E11" s="110">
        <v>104.84898</v>
      </c>
      <c r="F11" s="110">
        <v>104.47179</v>
      </c>
    </row>
    <row r="12" spans="1:6" x14ac:dyDescent="0.2">
      <c r="A12" s="4">
        <v>10</v>
      </c>
      <c r="B12" s="110" t="s">
        <v>102</v>
      </c>
      <c r="C12" s="110">
        <v>1</v>
      </c>
      <c r="D12" s="110">
        <v>9</v>
      </c>
      <c r="E12" s="110">
        <v>83.616069999999993</v>
      </c>
      <c r="F12" s="110">
        <v>83.312479999999994</v>
      </c>
    </row>
    <row r="13" spans="1:6" x14ac:dyDescent="0.2">
      <c r="A13" s="4">
        <v>11</v>
      </c>
      <c r="B13" s="110" t="s">
        <v>102</v>
      </c>
      <c r="C13" s="110">
        <v>1</v>
      </c>
      <c r="D13" s="110">
        <v>10</v>
      </c>
      <c r="E13" s="110">
        <v>130.75533999999999</v>
      </c>
      <c r="F13" s="110">
        <v>130.28614999999999</v>
      </c>
    </row>
    <row r="14" spans="1:6" x14ac:dyDescent="0.2">
      <c r="A14" s="4">
        <v>12</v>
      </c>
      <c r="B14" s="110" t="s">
        <v>102</v>
      </c>
      <c r="C14" s="110">
        <v>1</v>
      </c>
      <c r="D14" s="110">
        <v>11</v>
      </c>
      <c r="E14" s="110">
        <v>142.29176000000001</v>
      </c>
      <c r="F14" s="110">
        <v>141.78577999999999</v>
      </c>
    </row>
    <row r="15" spans="1:6" x14ac:dyDescent="0.2">
      <c r="A15" s="4">
        <v>13</v>
      </c>
      <c r="B15" s="110" t="s">
        <v>102</v>
      </c>
      <c r="C15" s="110">
        <v>1</v>
      </c>
      <c r="D15" s="110">
        <v>12</v>
      </c>
      <c r="E15" s="110">
        <v>141.63857999999999</v>
      </c>
      <c r="F15" s="110">
        <v>141.14179999999999</v>
      </c>
    </row>
    <row r="16" spans="1:6" x14ac:dyDescent="0.2">
      <c r="A16" s="4">
        <v>14</v>
      </c>
      <c r="B16" s="110" t="s">
        <v>102</v>
      </c>
      <c r="C16" s="110">
        <v>1</v>
      </c>
      <c r="D16" s="110">
        <v>13</v>
      </c>
      <c r="E16" s="110">
        <v>135.79677000000001</v>
      </c>
      <c r="F16" s="110">
        <v>135.30919</v>
      </c>
    </row>
    <row r="17" spans="1:6" x14ac:dyDescent="0.2">
      <c r="A17" s="4">
        <v>15</v>
      </c>
      <c r="B17" s="110" t="s">
        <v>102</v>
      </c>
      <c r="C17" s="110">
        <v>1</v>
      </c>
      <c r="D17" s="110">
        <v>14</v>
      </c>
      <c r="E17" s="110">
        <v>133.94763</v>
      </c>
      <c r="F17" s="110">
        <v>133.46924999999999</v>
      </c>
    </row>
    <row r="18" spans="1:6" x14ac:dyDescent="0.2">
      <c r="A18" s="4">
        <v>16</v>
      </c>
      <c r="B18" s="110" t="s">
        <v>102</v>
      </c>
      <c r="C18" s="110">
        <v>1</v>
      </c>
      <c r="D18" s="110">
        <v>15</v>
      </c>
      <c r="E18" s="110">
        <v>122.97239</v>
      </c>
      <c r="F18" s="110">
        <v>122.5308</v>
      </c>
    </row>
    <row r="19" spans="1:6" x14ac:dyDescent="0.2">
      <c r="A19" s="4">
        <v>17</v>
      </c>
      <c r="B19" s="110" t="s">
        <v>102</v>
      </c>
      <c r="C19" s="110">
        <v>1</v>
      </c>
      <c r="D19" s="110">
        <v>16</v>
      </c>
      <c r="E19" s="110">
        <v>166.38577000000001</v>
      </c>
      <c r="F19" s="110">
        <v>165.78779</v>
      </c>
    </row>
    <row r="20" spans="1:6" x14ac:dyDescent="0.2">
      <c r="A20" s="4">
        <v>18</v>
      </c>
      <c r="B20" s="110" t="s">
        <v>102</v>
      </c>
      <c r="C20" s="110">
        <v>1</v>
      </c>
      <c r="D20" s="110">
        <v>17</v>
      </c>
      <c r="E20" s="110">
        <v>332.58755000000002</v>
      </c>
      <c r="F20" s="110">
        <v>331.39159000000001</v>
      </c>
    </row>
    <row r="21" spans="1:6" x14ac:dyDescent="0.2">
      <c r="A21" s="4">
        <v>19</v>
      </c>
      <c r="B21" s="110" t="s">
        <v>102</v>
      </c>
      <c r="C21" s="110">
        <v>1</v>
      </c>
      <c r="D21" s="110">
        <v>18</v>
      </c>
      <c r="E21" s="110">
        <v>337.10460999999998</v>
      </c>
      <c r="F21" s="110">
        <v>335.83505000000002</v>
      </c>
    </row>
    <row r="22" spans="1:6" x14ac:dyDescent="0.2">
      <c r="A22" s="4">
        <v>20</v>
      </c>
      <c r="B22" s="110" t="s">
        <v>102</v>
      </c>
      <c r="C22" s="110">
        <v>1</v>
      </c>
      <c r="D22" s="110">
        <v>19</v>
      </c>
      <c r="E22" s="110">
        <v>335.88105000000002</v>
      </c>
      <c r="F22" s="110">
        <v>334.61149</v>
      </c>
    </row>
    <row r="23" spans="1:6" x14ac:dyDescent="0.2">
      <c r="A23" s="4">
        <v>21</v>
      </c>
      <c r="B23" s="110" t="s">
        <v>102</v>
      </c>
      <c r="C23" s="110">
        <v>1</v>
      </c>
      <c r="D23" s="110">
        <v>20</v>
      </c>
      <c r="E23" s="110">
        <v>326.16615999999999</v>
      </c>
      <c r="F23" s="110">
        <v>324.94260000000003</v>
      </c>
    </row>
    <row r="24" spans="1:6" x14ac:dyDescent="0.2">
      <c r="A24" s="4">
        <v>22</v>
      </c>
      <c r="B24" s="110" t="s">
        <v>102</v>
      </c>
      <c r="C24" s="110">
        <v>1</v>
      </c>
      <c r="D24" s="110">
        <v>21</v>
      </c>
      <c r="E24" s="110">
        <v>254.84089</v>
      </c>
      <c r="F24" s="110">
        <v>253.88412</v>
      </c>
    </row>
    <row r="25" spans="1:6" x14ac:dyDescent="0.2">
      <c r="A25" s="4">
        <v>23</v>
      </c>
      <c r="B25" s="110" t="s">
        <v>102</v>
      </c>
      <c r="C25" s="110">
        <v>1</v>
      </c>
      <c r="D25" s="110">
        <v>22</v>
      </c>
      <c r="E25" s="110">
        <v>145.34605999999999</v>
      </c>
      <c r="F25" s="110">
        <v>144.80328</v>
      </c>
    </row>
    <row r="26" spans="1:6" x14ac:dyDescent="0.2">
      <c r="A26" s="4">
        <v>24</v>
      </c>
      <c r="B26" s="110" t="s">
        <v>102</v>
      </c>
      <c r="C26" s="110">
        <v>1</v>
      </c>
      <c r="D26" s="110">
        <v>23</v>
      </c>
      <c r="E26" s="110">
        <v>118.29894</v>
      </c>
      <c r="F26" s="110">
        <v>117.85736</v>
      </c>
    </row>
    <row r="27" spans="1:6" x14ac:dyDescent="0.2">
      <c r="A27" s="4">
        <v>25</v>
      </c>
      <c r="B27" s="110" t="s">
        <v>102</v>
      </c>
      <c r="C27" s="110">
        <v>2</v>
      </c>
      <c r="D27" s="110">
        <v>0</v>
      </c>
      <c r="E27" s="110">
        <v>79.180199999999999</v>
      </c>
      <c r="F27" s="110">
        <v>72.832729999999998</v>
      </c>
    </row>
    <row r="28" spans="1:6" x14ac:dyDescent="0.2">
      <c r="A28" s="4">
        <v>26</v>
      </c>
      <c r="B28" s="110" t="s">
        <v>102</v>
      </c>
      <c r="C28" s="110">
        <v>2</v>
      </c>
      <c r="D28" s="110">
        <v>1</v>
      </c>
      <c r="E28" s="110">
        <v>79.180199999999999</v>
      </c>
      <c r="F28" s="110">
        <v>72.832729999999998</v>
      </c>
    </row>
    <row r="29" spans="1:6" x14ac:dyDescent="0.2">
      <c r="A29" s="4">
        <v>27</v>
      </c>
      <c r="B29" s="110" t="s">
        <v>102</v>
      </c>
      <c r="C29" s="110">
        <v>2</v>
      </c>
      <c r="D29" s="110">
        <v>2</v>
      </c>
      <c r="E29" s="110">
        <v>79.180199999999999</v>
      </c>
      <c r="F29" s="110">
        <v>86.450419999999994</v>
      </c>
    </row>
    <row r="30" spans="1:6" x14ac:dyDescent="0.2">
      <c r="A30" s="4">
        <v>28</v>
      </c>
      <c r="B30" s="110" t="s">
        <v>102</v>
      </c>
      <c r="C30" s="110">
        <v>2</v>
      </c>
      <c r="D30" s="110">
        <v>3</v>
      </c>
      <c r="E30" s="110">
        <v>79.180199999999999</v>
      </c>
      <c r="F30" s="110">
        <v>87.690089999999998</v>
      </c>
    </row>
    <row r="31" spans="1:6" x14ac:dyDescent="0.2">
      <c r="A31" s="4">
        <v>29</v>
      </c>
      <c r="B31" s="110" t="s">
        <v>102</v>
      </c>
      <c r="C31" s="110">
        <v>2</v>
      </c>
      <c r="D31" s="110">
        <v>4</v>
      </c>
      <c r="E31" s="110">
        <v>79.180199999999999</v>
      </c>
      <c r="F31" s="110">
        <v>88.985680000000002</v>
      </c>
    </row>
    <row r="32" spans="1:6" x14ac:dyDescent="0.2">
      <c r="A32" s="4">
        <v>30</v>
      </c>
      <c r="B32" s="110" t="s">
        <v>102</v>
      </c>
      <c r="C32" s="110">
        <v>2</v>
      </c>
      <c r="D32" s="110">
        <v>5</v>
      </c>
      <c r="E32" s="110">
        <v>79.180199999999999</v>
      </c>
      <c r="F32" s="110">
        <v>89.899119999999996</v>
      </c>
    </row>
    <row r="33" spans="1:6" x14ac:dyDescent="0.2">
      <c r="A33" s="4">
        <v>31</v>
      </c>
      <c r="B33" s="110" t="s">
        <v>102</v>
      </c>
      <c r="C33" s="110">
        <v>2</v>
      </c>
      <c r="D33" s="110">
        <v>6</v>
      </c>
      <c r="E33" s="110">
        <v>79.180199999999999</v>
      </c>
      <c r="F33" s="110">
        <v>89.899119999999996</v>
      </c>
    </row>
    <row r="34" spans="1:6" x14ac:dyDescent="0.2">
      <c r="A34" s="4">
        <v>32</v>
      </c>
      <c r="B34" s="110" t="s">
        <v>102</v>
      </c>
      <c r="C34" s="110">
        <v>2</v>
      </c>
      <c r="D34" s="110">
        <v>7</v>
      </c>
      <c r="E34" s="110">
        <v>79.180199999999999</v>
      </c>
      <c r="F34" s="110">
        <v>85.984380000000002</v>
      </c>
    </row>
    <row r="35" spans="1:6" x14ac:dyDescent="0.2">
      <c r="A35" s="4">
        <v>33</v>
      </c>
      <c r="B35" s="110" t="s">
        <v>102</v>
      </c>
      <c r="C35" s="110">
        <v>2</v>
      </c>
      <c r="D35" s="110">
        <v>8</v>
      </c>
      <c r="E35" s="110">
        <v>79.441180000000003</v>
      </c>
      <c r="F35" s="110">
        <v>13.002520000000001</v>
      </c>
    </row>
    <row r="36" spans="1:6" x14ac:dyDescent="0.2">
      <c r="A36" s="4">
        <v>34</v>
      </c>
      <c r="B36" s="110" t="s">
        <v>102</v>
      </c>
      <c r="C36" s="110">
        <v>2</v>
      </c>
      <c r="D36" s="110">
        <v>9</v>
      </c>
      <c r="E36" s="110">
        <v>79.441180000000003</v>
      </c>
      <c r="F36" s="110">
        <v>0</v>
      </c>
    </row>
    <row r="37" spans="1:6" x14ac:dyDescent="0.2">
      <c r="A37" s="4">
        <v>35</v>
      </c>
      <c r="B37" s="110" t="s">
        <v>102</v>
      </c>
      <c r="C37" s="110">
        <v>2</v>
      </c>
      <c r="D37" s="110">
        <v>10</v>
      </c>
      <c r="E37" s="110">
        <v>280.32306</v>
      </c>
      <c r="F37" s="110">
        <v>0</v>
      </c>
    </row>
    <row r="38" spans="1:6" x14ac:dyDescent="0.2">
      <c r="A38" s="4">
        <v>36</v>
      </c>
      <c r="B38" s="110" t="s">
        <v>102</v>
      </c>
      <c r="C38" s="110">
        <v>2</v>
      </c>
      <c r="D38" s="110">
        <v>11</v>
      </c>
      <c r="E38" s="110">
        <v>307.12968000000001</v>
      </c>
      <c r="F38" s="110">
        <v>0</v>
      </c>
    </row>
    <row r="39" spans="1:6" x14ac:dyDescent="0.2">
      <c r="A39" s="4">
        <v>37</v>
      </c>
      <c r="B39" s="110" t="s">
        <v>102</v>
      </c>
      <c r="C39" s="110">
        <v>2</v>
      </c>
      <c r="D39" s="110">
        <v>12</v>
      </c>
      <c r="E39" s="110">
        <v>360.29552000000001</v>
      </c>
      <c r="F39" s="110">
        <v>0</v>
      </c>
    </row>
    <row r="40" spans="1:6" x14ac:dyDescent="0.2">
      <c r="A40" s="4">
        <v>38</v>
      </c>
      <c r="B40" s="110" t="s">
        <v>102</v>
      </c>
      <c r="C40" s="110">
        <v>2</v>
      </c>
      <c r="D40" s="110">
        <v>13</v>
      </c>
      <c r="E40" s="110">
        <v>361.19963999999999</v>
      </c>
      <c r="F40" s="110">
        <v>0</v>
      </c>
    </row>
    <row r="41" spans="1:6" x14ac:dyDescent="0.2">
      <c r="A41" s="4">
        <v>39</v>
      </c>
      <c r="B41" s="110" t="s">
        <v>102</v>
      </c>
      <c r="C41" s="110">
        <v>2</v>
      </c>
      <c r="D41" s="110">
        <v>14</v>
      </c>
      <c r="E41" s="110">
        <v>361.19963999999999</v>
      </c>
      <c r="F41" s="110">
        <v>0</v>
      </c>
    </row>
    <row r="42" spans="1:6" x14ac:dyDescent="0.2">
      <c r="A42" s="4">
        <v>40</v>
      </c>
      <c r="B42" s="110" t="s">
        <v>102</v>
      </c>
      <c r="C42" s="110">
        <v>2</v>
      </c>
      <c r="D42" s="110">
        <v>15</v>
      </c>
      <c r="E42" s="110">
        <v>361.19963999999999</v>
      </c>
      <c r="F42" s="110">
        <v>0</v>
      </c>
    </row>
    <row r="43" spans="1:6" x14ac:dyDescent="0.2">
      <c r="A43" s="4">
        <v>41</v>
      </c>
      <c r="B43" s="110" t="s">
        <v>102</v>
      </c>
      <c r="C43" s="110">
        <v>2</v>
      </c>
      <c r="D43" s="110">
        <v>16</v>
      </c>
      <c r="E43" s="110">
        <v>361.19963999999999</v>
      </c>
      <c r="F43" s="110">
        <v>36.351120000000002</v>
      </c>
    </row>
    <row r="44" spans="1:6" x14ac:dyDescent="0.2">
      <c r="A44" s="4">
        <v>42</v>
      </c>
      <c r="B44" s="110" t="s">
        <v>102</v>
      </c>
      <c r="C44" s="110">
        <v>2</v>
      </c>
      <c r="D44" s="110">
        <v>17</v>
      </c>
      <c r="E44" s="110">
        <v>361.19963999999999</v>
      </c>
      <c r="F44" s="110">
        <v>119.57653999999999</v>
      </c>
    </row>
    <row r="45" spans="1:6" x14ac:dyDescent="0.2">
      <c r="A45" s="4">
        <v>43</v>
      </c>
      <c r="B45" s="110" t="s">
        <v>102</v>
      </c>
      <c r="C45" s="110">
        <v>2</v>
      </c>
      <c r="D45" s="110">
        <v>18</v>
      </c>
      <c r="E45" s="110">
        <v>363.19429000000002</v>
      </c>
      <c r="F45" s="110">
        <v>130.76150000000001</v>
      </c>
    </row>
    <row r="46" spans="1:6" x14ac:dyDescent="0.2">
      <c r="A46" s="4">
        <v>44</v>
      </c>
      <c r="B46" s="110" t="s">
        <v>102</v>
      </c>
      <c r="C46" s="110">
        <v>2</v>
      </c>
      <c r="D46" s="110">
        <v>19</v>
      </c>
      <c r="E46" s="110">
        <v>363.19429000000002</v>
      </c>
      <c r="F46" s="110">
        <v>127.82545</v>
      </c>
    </row>
    <row r="47" spans="1:6" x14ac:dyDescent="0.2">
      <c r="A47" s="4">
        <v>45</v>
      </c>
      <c r="B47" s="110" t="s">
        <v>102</v>
      </c>
      <c r="C47" s="110">
        <v>2</v>
      </c>
      <c r="D47" s="110">
        <v>20</v>
      </c>
      <c r="E47" s="110">
        <v>363.19429000000002</v>
      </c>
      <c r="F47" s="110">
        <v>122.70833</v>
      </c>
    </row>
    <row r="48" spans="1:6" x14ac:dyDescent="0.2">
      <c r="A48" s="4">
        <v>46</v>
      </c>
      <c r="B48" s="110" t="s">
        <v>102</v>
      </c>
      <c r="C48" s="110">
        <v>2</v>
      </c>
      <c r="D48" s="110">
        <v>21</v>
      </c>
      <c r="E48" s="110">
        <v>330.37576000000001</v>
      </c>
      <c r="F48" s="110">
        <v>118.74699</v>
      </c>
    </row>
    <row r="49" spans="1:6" x14ac:dyDescent="0.2">
      <c r="A49" s="4">
        <v>47</v>
      </c>
      <c r="B49" s="110" t="s">
        <v>102</v>
      </c>
      <c r="C49" s="110">
        <v>2</v>
      </c>
      <c r="D49" s="110">
        <v>22</v>
      </c>
      <c r="E49" s="110">
        <v>312.70352000000003</v>
      </c>
      <c r="F49" s="110">
        <v>118.74699</v>
      </c>
    </row>
    <row r="50" spans="1:6" x14ac:dyDescent="0.2">
      <c r="A50" s="4">
        <v>48</v>
      </c>
      <c r="B50" s="110" t="s">
        <v>102</v>
      </c>
      <c r="C50" s="110">
        <v>2</v>
      </c>
      <c r="D50" s="110">
        <v>23</v>
      </c>
      <c r="E50" s="110">
        <v>188.92330000000001</v>
      </c>
      <c r="F50" s="110">
        <v>116.48204</v>
      </c>
    </row>
    <row r="51" spans="1:6" x14ac:dyDescent="0.2">
      <c r="A51" s="4">
        <v>49</v>
      </c>
      <c r="B51" s="111" t="s">
        <v>102</v>
      </c>
      <c r="C51" s="111">
        <v>3</v>
      </c>
      <c r="D51" s="111">
        <v>0</v>
      </c>
      <c r="E51" s="111">
        <v>79.096310000000003</v>
      </c>
      <c r="F51" s="111">
        <v>97.141379999999998</v>
      </c>
    </row>
    <row r="52" spans="1:6" x14ac:dyDescent="0.2">
      <c r="A52" s="4">
        <v>50</v>
      </c>
      <c r="B52" s="110" t="s">
        <v>102</v>
      </c>
      <c r="C52" s="110">
        <v>3</v>
      </c>
      <c r="D52" s="110">
        <v>1</v>
      </c>
      <c r="E52" s="110">
        <v>79.096310000000003</v>
      </c>
      <c r="F52" s="110">
        <v>96.162689999999998</v>
      </c>
    </row>
    <row r="53" spans="1:6" x14ac:dyDescent="0.2">
      <c r="A53" s="4">
        <v>51</v>
      </c>
      <c r="B53" s="110" t="s">
        <v>102</v>
      </c>
      <c r="C53" s="110">
        <v>3</v>
      </c>
      <c r="D53" s="110">
        <v>2</v>
      </c>
      <c r="E53" s="110">
        <v>79.096310000000003</v>
      </c>
      <c r="F53" s="110">
        <v>90.84984</v>
      </c>
    </row>
    <row r="54" spans="1:6" x14ac:dyDescent="0.2">
      <c r="A54" s="4">
        <v>52</v>
      </c>
      <c r="B54" s="110" t="s">
        <v>102</v>
      </c>
      <c r="C54" s="110">
        <v>3</v>
      </c>
      <c r="D54" s="110">
        <v>3</v>
      </c>
      <c r="E54" s="110">
        <v>79.096310000000003</v>
      </c>
      <c r="F54" s="110">
        <v>87.074910000000003</v>
      </c>
    </row>
    <row r="55" spans="1:6" x14ac:dyDescent="0.2">
      <c r="A55" s="4">
        <v>53</v>
      </c>
      <c r="B55" s="110" t="s">
        <v>102</v>
      </c>
      <c r="C55" s="110">
        <v>3</v>
      </c>
      <c r="D55" s="110">
        <v>4</v>
      </c>
      <c r="E55" s="110">
        <v>79.096310000000003</v>
      </c>
      <c r="F55" s="110">
        <v>93.133430000000004</v>
      </c>
    </row>
    <row r="56" spans="1:6" x14ac:dyDescent="0.2">
      <c r="A56" s="4">
        <v>54</v>
      </c>
      <c r="B56" s="110" t="s">
        <v>102</v>
      </c>
      <c r="C56" s="110">
        <v>3</v>
      </c>
      <c r="D56" s="110">
        <v>5</v>
      </c>
      <c r="E56" s="110">
        <v>79.096310000000003</v>
      </c>
      <c r="F56" s="110">
        <v>86.077590000000001</v>
      </c>
    </row>
    <row r="57" spans="1:6" x14ac:dyDescent="0.2">
      <c r="A57" s="4">
        <v>55</v>
      </c>
      <c r="B57" s="110" t="s">
        <v>102</v>
      </c>
      <c r="C57" s="110">
        <v>3</v>
      </c>
      <c r="D57" s="110">
        <v>6</v>
      </c>
      <c r="E57" s="110">
        <v>79.096310000000003</v>
      </c>
      <c r="F57" s="110">
        <v>83.523690000000002</v>
      </c>
    </row>
    <row r="58" spans="1:6" x14ac:dyDescent="0.2">
      <c r="A58" s="4">
        <v>56</v>
      </c>
      <c r="B58" s="110" t="s">
        <v>102</v>
      </c>
      <c r="C58" s="110">
        <v>3</v>
      </c>
      <c r="D58" s="110">
        <v>7</v>
      </c>
      <c r="E58" s="110">
        <v>79.096310000000003</v>
      </c>
      <c r="F58" s="110">
        <v>71.779480000000007</v>
      </c>
    </row>
    <row r="59" spans="1:6" x14ac:dyDescent="0.2">
      <c r="A59" s="4">
        <v>57</v>
      </c>
      <c r="B59" s="110" t="s">
        <v>102</v>
      </c>
      <c r="C59" s="110">
        <v>3</v>
      </c>
      <c r="D59" s="110">
        <v>8</v>
      </c>
      <c r="E59" s="110">
        <v>79.23612</v>
      </c>
      <c r="F59" s="110">
        <v>20.72946</v>
      </c>
    </row>
    <row r="60" spans="1:6" x14ac:dyDescent="0.2">
      <c r="A60" s="4">
        <v>58</v>
      </c>
      <c r="B60" s="110" t="s">
        <v>102</v>
      </c>
      <c r="C60" s="110">
        <v>3</v>
      </c>
      <c r="D60" s="110">
        <v>9</v>
      </c>
      <c r="E60" s="110">
        <v>79.23612</v>
      </c>
      <c r="F60" s="110">
        <v>0</v>
      </c>
    </row>
    <row r="61" spans="1:6" x14ac:dyDescent="0.2">
      <c r="A61" s="4">
        <v>59</v>
      </c>
      <c r="B61" s="110" t="s">
        <v>102</v>
      </c>
      <c r="C61" s="110">
        <v>3</v>
      </c>
      <c r="D61" s="110">
        <v>10</v>
      </c>
      <c r="E61" s="110">
        <v>79.23612</v>
      </c>
      <c r="F61" s="110">
        <v>29.006329999999998</v>
      </c>
    </row>
    <row r="62" spans="1:6" x14ac:dyDescent="0.2">
      <c r="A62" s="4">
        <v>60</v>
      </c>
      <c r="B62" s="110" t="s">
        <v>102</v>
      </c>
      <c r="C62" s="110">
        <v>3</v>
      </c>
      <c r="D62" s="110">
        <v>11</v>
      </c>
      <c r="E62" s="110">
        <v>79.23612</v>
      </c>
      <c r="F62" s="110">
        <v>72.525139999999993</v>
      </c>
    </row>
    <row r="63" spans="1:6" x14ac:dyDescent="0.2">
      <c r="A63" s="4">
        <v>61</v>
      </c>
      <c r="B63" s="110" t="s">
        <v>102</v>
      </c>
      <c r="C63" s="110">
        <v>3</v>
      </c>
      <c r="D63" s="110">
        <v>12</v>
      </c>
      <c r="E63" s="110">
        <v>79.23612</v>
      </c>
      <c r="F63" s="110">
        <v>72.525139999999993</v>
      </c>
    </row>
    <row r="64" spans="1:6" x14ac:dyDescent="0.2">
      <c r="A64" s="4">
        <v>62</v>
      </c>
      <c r="B64" s="110" t="s">
        <v>102</v>
      </c>
      <c r="C64" s="110">
        <v>3</v>
      </c>
      <c r="D64" s="110">
        <v>13</v>
      </c>
      <c r="E64" s="110">
        <v>79.23612</v>
      </c>
      <c r="F64" s="110">
        <v>79.674199999999999</v>
      </c>
    </row>
    <row r="65" spans="1:6" x14ac:dyDescent="0.2">
      <c r="A65" s="4">
        <v>63</v>
      </c>
      <c r="B65" s="110" t="s">
        <v>102</v>
      </c>
      <c r="C65" s="110">
        <v>3</v>
      </c>
      <c r="D65" s="110">
        <v>14</v>
      </c>
      <c r="E65" s="110">
        <v>79.23612</v>
      </c>
      <c r="F65" s="110">
        <v>82.983080000000001</v>
      </c>
    </row>
    <row r="66" spans="1:6" x14ac:dyDescent="0.2">
      <c r="A66" s="4">
        <v>64</v>
      </c>
      <c r="B66" s="110" t="s">
        <v>102</v>
      </c>
      <c r="C66" s="110">
        <v>3</v>
      </c>
      <c r="D66" s="110">
        <v>15</v>
      </c>
      <c r="E66" s="110">
        <v>79.23612</v>
      </c>
      <c r="F66" s="110">
        <v>82.983080000000001</v>
      </c>
    </row>
    <row r="67" spans="1:6" x14ac:dyDescent="0.2">
      <c r="A67" s="4">
        <v>65</v>
      </c>
      <c r="B67" s="110" t="s">
        <v>102</v>
      </c>
      <c r="C67" s="110">
        <v>3</v>
      </c>
      <c r="D67" s="110">
        <v>16</v>
      </c>
      <c r="E67" s="110">
        <v>79.23612</v>
      </c>
      <c r="F67" s="110">
        <v>96.740579999999994</v>
      </c>
    </row>
    <row r="68" spans="1:6" x14ac:dyDescent="0.2">
      <c r="A68" s="4">
        <v>66</v>
      </c>
      <c r="B68" s="110" t="s">
        <v>102</v>
      </c>
      <c r="C68" s="110">
        <v>3</v>
      </c>
      <c r="D68" s="110">
        <v>17</v>
      </c>
      <c r="E68" s="110">
        <v>79.23612</v>
      </c>
      <c r="F68" s="110">
        <v>123.70565999999999</v>
      </c>
    </row>
    <row r="69" spans="1:6" x14ac:dyDescent="0.2">
      <c r="A69" s="4">
        <v>67</v>
      </c>
      <c r="B69" s="110" t="s">
        <v>102</v>
      </c>
      <c r="C69" s="110">
        <v>3</v>
      </c>
      <c r="D69" s="110">
        <v>18</v>
      </c>
      <c r="E69" s="110">
        <v>147.12882999999999</v>
      </c>
      <c r="F69" s="110">
        <v>124.07849</v>
      </c>
    </row>
    <row r="70" spans="1:6" x14ac:dyDescent="0.2">
      <c r="A70" s="4">
        <v>68</v>
      </c>
      <c r="B70" s="110" t="s">
        <v>102</v>
      </c>
      <c r="C70" s="110">
        <v>3</v>
      </c>
      <c r="D70" s="110">
        <v>19</v>
      </c>
      <c r="E70" s="110">
        <v>304.78084000000001</v>
      </c>
      <c r="F70" s="110">
        <v>124.07849</v>
      </c>
    </row>
    <row r="71" spans="1:6" x14ac:dyDescent="0.2">
      <c r="A71" s="4">
        <v>69</v>
      </c>
      <c r="B71" s="110" t="s">
        <v>102</v>
      </c>
      <c r="C71" s="110">
        <v>3</v>
      </c>
      <c r="D71" s="110">
        <v>20</v>
      </c>
      <c r="E71" s="110">
        <v>244.72692000000001</v>
      </c>
      <c r="F71" s="110">
        <v>124.07849</v>
      </c>
    </row>
    <row r="72" spans="1:6" x14ac:dyDescent="0.2">
      <c r="A72" s="4">
        <v>70</v>
      </c>
      <c r="B72" s="110" t="s">
        <v>102</v>
      </c>
      <c r="C72" s="110">
        <v>3</v>
      </c>
      <c r="D72" s="110">
        <v>21</v>
      </c>
      <c r="E72" s="110">
        <v>79.562349999999995</v>
      </c>
      <c r="F72" s="110">
        <v>124.07849</v>
      </c>
    </row>
    <row r="73" spans="1:6" x14ac:dyDescent="0.2">
      <c r="A73" s="4">
        <v>71</v>
      </c>
      <c r="B73" s="110" t="s">
        <v>102</v>
      </c>
      <c r="C73" s="110">
        <v>3</v>
      </c>
      <c r="D73" s="110">
        <v>22</v>
      </c>
      <c r="E73" s="110">
        <v>79.562349999999995</v>
      </c>
      <c r="F73" s="110">
        <v>119.42740999999999</v>
      </c>
    </row>
    <row r="74" spans="1:6" x14ac:dyDescent="0.2">
      <c r="A74" s="4">
        <v>72</v>
      </c>
      <c r="B74" s="110" t="s">
        <v>102</v>
      </c>
      <c r="C74" s="110">
        <v>3</v>
      </c>
      <c r="D74" s="110">
        <v>23</v>
      </c>
      <c r="E74" s="110">
        <v>79.562349999999995</v>
      </c>
      <c r="F74" s="110">
        <v>112.0733</v>
      </c>
    </row>
    <row r="75" spans="1:6" x14ac:dyDescent="0.2">
      <c r="A75" s="4">
        <v>73</v>
      </c>
      <c r="B75" s="110" t="s">
        <v>102</v>
      </c>
      <c r="C75" s="110">
        <v>4</v>
      </c>
      <c r="D75" s="110">
        <v>0</v>
      </c>
      <c r="E75" s="110">
        <v>79.189520000000002</v>
      </c>
      <c r="F75" s="110">
        <v>102.68725000000001</v>
      </c>
    </row>
    <row r="76" spans="1:6" x14ac:dyDescent="0.2">
      <c r="A76" s="4">
        <v>74</v>
      </c>
      <c r="B76" s="110" t="s">
        <v>102</v>
      </c>
      <c r="C76" s="110">
        <v>4</v>
      </c>
      <c r="D76" s="110">
        <v>1</v>
      </c>
      <c r="E76" s="110">
        <v>79.189520000000002</v>
      </c>
      <c r="F76" s="110">
        <v>97.896360000000001</v>
      </c>
    </row>
    <row r="77" spans="1:6" x14ac:dyDescent="0.2">
      <c r="A77" s="4">
        <v>75</v>
      </c>
      <c r="B77" s="110" t="s">
        <v>102</v>
      </c>
      <c r="C77" s="110">
        <v>4</v>
      </c>
      <c r="D77" s="110">
        <v>2</v>
      </c>
      <c r="E77" s="110">
        <v>79.189520000000002</v>
      </c>
      <c r="F77" s="110">
        <v>98.996219999999994</v>
      </c>
    </row>
    <row r="78" spans="1:6" x14ac:dyDescent="0.2">
      <c r="A78" s="4">
        <v>76</v>
      </c>
      <c r="B78" s="110" t="s">
        <v>102</v>
      </c>
      <c r="C78" s="110">
        <v>4</v>
      </c>
      <c r="D78" s="110">
        <v>3</v>
      </c>
      <c r="E78" s="110">
        <v>79.189520000000002</v>
      </c>
      <c r="F78" s="110">
        <v>101.05611</v>
      </c>
    </row>
    <row r="79" spans="1:6" x14ac:dyDescent="0.2">
      <c r="A79" s="4">
        <v>77</v>
      </c>
      <c r="B79" s="110" t="s">
        <v>102</v>
      </c>
      <c r="C79" s="110">
        <v>4</v>
      </c>
      <c r="D79" s="110">
        <v>4</v>
      </c>
      <c r="E79" s="110">
        <v>79.189520000000002</v>
      </c>
      <c r="F79" s="110">
        <v>102.84571</v>
      </c>
    </row>
    <row r="80" spans="1:6" x14ac:dyDescent="0.2">
      <c r="A80" s="4">
        <v>78</v>
      </c>
      <c r="B80" s="110" t="s">
        <v>102</v>
      </c>
      <c r="C80" s="110">
        <v>4</v>
      </c>
      <c r="D80" s="110">
        <v>5</v>
      </c>
      <c r="E80" s="110">
        <v>79.189520000000002</v>
      </c>
      <c r="F80" s="110">
        <v>105.94020999999999</v>
      </c>
    </row>
    <row r="81" spans="1:6" x14ac:dyDescent="0.2">
      <c r="A81" s="4">
        <v>79</v>
      </c>
      <c r="B81" s="110" t="s">
        <v>102</v>
      </c>
      <c r="C81" s="110">
        <v>4</v>
      </c>
      <c r="D81" s="110">
        <v>6</v>
      </c>
      <c r="E81" s="110">
        <v>79.189520000000002</v>
      </c>
      <c r="F81" s="110">
        <v>105.94020999999999</v>
      </c>
    </row>
    <row r="82" spans="1:6" x14ac:dyDescent="0.2">
      <c r="A82" s="4">
        <v>80</v>
      </c>
      <c r="B82" s="110" t="s">
        <v>102</v>
      </c>
      <c r="C82" s="110">
        <v>4</v>
      </c>
      <c r="D82" s="110">
        <v>7</v>
      </c>
      <c r="E82" s="110">
        <v>79.189520000000002</v>
      </c>
      <c r="F82" s="110">
        <v>99.965580000000003</v>
      </c>
    </row>
    <row r="83" spans="1:6" x14ac:dyDescent="0.2">
      <c r="A83" s="4">
        <v>81</v>
      </c>
      <c r="B83" s="110" t="s">
        <v>102</v>
      </c>
      <c r="C83" s="110">
        <v>4</v>
      </c>
      <c r="D83" s="110">
        <v>8</v>
      </c>
      <c r="E83" s="110">
        <v>79.394570000000002</v>
      </c>
      <c r="F83" s="110">
        <v>79.534390000000002</v>
      </c>
    </row>
    <row r="84" spans="1:6" x14ac:dyDescent="0.2">
      <c r="A84" s="4">
        <v>82</v>
      </c>
      <c r="B84" s="110" t="s">
        <v>102</v>
      </c>
      <c r="C84" s="110">
        <v>4</v>
      </c>
      <c r="D84" s="110">
        <v>9</v>
      </c>
      <c r="E84" s="110">
        <v>168.68783999999999</v>
      </c>
      <c r="F84" s="110">
        <v>78.975139999999996</v>
      </c>
    </row>
    <row r="85" spans="1:6" x14ac:dyDescent="0.2">
      <c r="A85" s="4">
        <v>83</v>
      </c>
      <c r="B85" s="110" t="s">
        <v>102</v>
      </c>
      <c r="C85" s="110">
        <v>4</v>
      </c>
      <c r="D85" s="110">
        <v>10</v>
      </c>
      <c r="E85" s="110">
        <v>362.80282</v>
      </c>
      <c r="F85" s="110">
        <v>93.385099999999994</v>
      </c>
    </row>
    <row r="86" spans="1:6" x14ac:dyDescent="0.2">
      <c r="A86" s="4">
        <v>84</v>
      </c>
      <c r="B86" s="110" t="s">
        <v>102</v>
      </c>
      <c r="C86" s="110">
        <v>4</v>
      </c>
      <c r="D86" s="110">
        <v>11</v>
      </c>
      <c r="E86" s="110">
        <v>362.80282</v>
      </c>
      <c r="F86" s="110">
        <v>106.90026</v>
      </c>
    </row>
    <row r="87" spans="1:6" x14ac:dyDescent="0.2">
      <c r="A87" s="4">
        <v>85</v>
      </c>
      <c r="B87" s="110" t="s">
        <v>102</v>
      </c>
      <c r="C87" s="110">
        <v>4</v>
      </c>
      <c r="D87" s="110">
        <v>12</v>
      </c>
      <c r="E87" s="110">
        <v>362.80282</v>
      </c>
      <c r="F87" s="110">
        <v>102.58472</v>
      </c>
    </row>
    <row r="88" spans="1:6" x14ac:dyDescent="0.2">
      <c r="A88" s="4">
        <v>86</v>
      </c>
      <c r="B88" s="110" t="s">
        <v>102</v>
      </c>
      <c r="C88" s="110">
        <v>4</v>
      </c>
      <c r="D88" s="110">
        <v>13</v>
      </c>
      <c r="E88" s="110">
        <v>362.80282</v>
      </c>
      <c r="F88" s="110">
        <v>45.29909</v>
      </c>
    </row>
    <row r="89" spans="1:6" x14ac:dyDescent="0.2">
      <c r="A89" s="4">
        <v>87</v>
      </c>
      <c r="B89" s="110" t="s">
        <v>102</v>
      </c>
      <c r="C89" s="110">
        <v>4</v>
      </c>
      <c r="D89" s="110">
        <v>14</v>
      </c>
      <c r="E89" s="110">
        <v>362.80282</v>
      </c>
      <c r="F89" s="110">
        <v>0</v>
      </c>
    </row>
    <row r="90" spans="1:6" x14ac:dyDescent="0.2">
      <c r="A90" s="4">
        <v>88</v>
      </c>
      <c r="B90" s="110" t="s">
        <v>102</v>
      </c>
      <c r="C90" s="110">
        <v>4</v>
      </c>
      <c r="D90" s="110">
        <v>15</v>
      </c>
      <c r="E90" s="110">
        <v>362.80282</v>
      </c>
      <c r="F90" s="110">
        <v>0</v>
      </c>
    </row>
    <row r="91" spans="1:6" x14ac:dyDescent="0.2">
      <c r="A91" s="4">
        <v>89</v>
      </c>
      <c r="B91" s="110" t="s">
        <v>102</v>
      </c>
      <c r="C91" s="110">
        <v>4</v>
      </c>
      <c r="D91" s="110">
        <v>16</v>
      </c>
      <c r="E91" s="110">
        <v>362.80282</v>
      </c>
      <c r="F91" s="110">
        <v>74.379980000000003</v>
      </c>
    </row>
    <row r="92" spans="1:6" x14ac:dyDescent="0.2">
      <c r="A92" s="4">
        <v>90</v>
      </c>
      <c r="B92" s="110" t="s">
        <v>102</v>
      </c>
      <c r="C92" s="110">
        <v>4</v>
      </c>
      <c r="D92" s="110">
        <v>17</v>
      </c>
      <c r="E92" s="110">
        <v>362.80282</v>
      </c>
      <c r="F92" s="110">
        <v>133.41793000000001</v>
      </c>
    </row>
    <row r="93" spans="1:6" x14ac:dyDescent="0.2">
      <c r="A93" s="4">
        <v>91</v>
      </c>
      <c r="B93" s="110" t="s">
        <v>102</v>
      </c>
      <c r="C93" s="110">
        <v>4</v>
      </c>
      <c r="D93" s="110">
        <v>18</v>
      </c>
      <c r="E93" s="110">
        <v>381.45373999999998</v>
      </c>
      <c r="F93" s="110">
        <v>123.76158</v>
      </c>
    </row>
    <row r="94" spans="1:6" x14ac:dyDescent="0.2">
      <c r="A94" s="4">
        <v>92</v>
      </c>
      <c r="B94" s="110" t="s">
        <v>102</v>
      </c>
      <c r="C94" s="110">
        <v>4</v>
      </c>
      <c r="D94" s="110">
        <v>19</v>
      </c>
      <c r="E94" s="110">
        <v>384.29658000000001</v>
      </c>
      <c r="F94" s="110">
        <v>123.48196</v>
      </c>
    </row>
    <row r="95" spans="1:6" x14ac:dyDescent="0.2">
      <c r="A95" s="4">
        <v>93</v>
      </c>
      <c r="B95" s="110" t="s">
        <v>102</v>
      </c>
      <c r="C95" s="110">
        <v>4</v>
      </c>
      <c r="D95" s="110">
        <v>20</v>
      </c>
      <c r="E95" s="110">
        <v>313.96183000000002</v>
      </c>
      <c r="F95" s="110">
        <v>118.20639</v>
      </c>
    </row>
    <row r="96" spans="1:6" x14ac:dyDescent="0.2">
      <c r="A96" s="4">
        <v>94</v>
      </c>
      <c r="B96" s="110" t="s">
        <v>102</v>
      </c>
      <c r="C96" s="110">
        <v>4</v>
      </c>
      <c r="D96" s="110">
        <v>21</v>
      </c>
      <c r="E96" s="110">
        <v>303.42932000000002</v>
      </c>
      <c r="F96" s="110">
        <v>112.90285</v>
      </c>
    </row>
    <row r="97" spans="1:6" x14ac:dyDescent="0.2">
      <c r="A97" s="4">
        <v>95</v>
      </c>
      <c r="B97" s="110" t="s">
        <v>102</v>
      </c>
      <c r="C97" s="110">
        <v>4</v>
      </c>
      <c r="D97" s="110">
        <v>22</v>
      </c>
      <c r="E97" s="110">
        <v>303.42932000000002</v>
      </c>
      <c r="F97" s="110">
        <v>112.53934</v>
      </c>
    </row>
    <row r="98" spans="1:6" x14ac:dyDescent="0.2">
      <c r="A98" s="4">
        <v>96</v>
      </c>
      <c r="B98" s="110" t="s">
        <v>102</v>
      </c>
      <c r="C98" s="110">
        <v>4</v>
      </c>
      <c r="D98" s="110">
        <v>23</v>
      </c>
      <c r="E98" s="110">
        <v>94.456990000000005</v>
      </c>
      <c r="F98" s="110">
        <v>102.94824</v>
      </c>
    </row>
    <row r="99" spans="1:6" x14ac:dyDescent="0.2">
      <c r="A99" s="4">
        <v>97</v>
      </c>
      <c r="B99" s="110" t="s">
        <v>102</v>
      </c>
      <c r="C99" s="110">
        <v>5</v>
      </c>
      <c r="D99" s="110">
        <v>0</v>
      </c>
      <c r="E99" s="110">
        <v>82.585300000000004</v>
      </c>
      <c r="F99" s="110">
        <v>94.68759</v>
      </c>
    </row>
    <row r="100" spans="1:6" x14ac:dyDescent="0.2">
      <c r="A100" s="4">
        <v>98</v>
      </c>
      <c r="B100" s="110" t="s">
        <v>102</v>
      </c>
      <c r="C100" s="110">
        <v>5</v>
      </c>
      <c r="D100" s="110">
        <v>1</v>
      </c>
      <c r="E100" s="110">
        <v>96.808999999999997</v>
      </c>
      <c r="F100" s="110">
        <v>96.930490000000006</v>
      </c>
    </row>
    <row r="101" spans="1:6" x14ac:dyDescent="0.2">
      <c r="A101" s="4">
        <v>99</v>
      </c>
      <c r="B101" s="110" t="s">
        <v>102</v>
      </c>
      <c r="C101" s="110">
        <v>5</v>
      </c>
      <c r="D101" s="110">
        <v>2</v>
      </c>
      <c r="E101" s="110">
        <v>94.771699999999996</v>
      </c>
      <c r="F101" s="110">
        <v>94.893190000000004</v>
      </c>
    </row>
    <row r="102" spans="1:6" x14ac:dyDescent="0.2">
      <c r="A102" s="4">
        <v>100</v>
      </c>
      <c r="B102" s="110" t="s">
        <v>102</v>
      </c>
      <c r="C102" s="110">
        <v>5</v>
      </c>
      <c r="D102" s="110">
        <v>3</v>
      </c>
      <c r="E102" s="110">
        <v>230.04637</v>
      </c>
      <c r="F102" s="110">
        <v>94.584789999999998</v>
      </c>
    </row>
    <row r="103" spans="1:6" x14ac:dyDescent="0.2">
      <c r="A103" s="4">
        <v>101</v>
      </c>
      <c r="B103" s="110" t="s">
        <v>102</v>
      </c>
      <c r="C103" s="110">
        <v>5</v>
      </c>
      <c r="D103" s="110">
        <v>4</v>
      </c>
      <c r="E103" s="110">
        <v>94.407229999999998</v>
      </c>
      <c r="F103" s="110">
        <v>94.528720000000007</v>
      </c>
    </row>
    <row r="104" spans="1:6" x14ac:dyDescent="0.2">
      <c r="A104" s="4">
        <v>102</v>
      </c>
      <c r="B104" s="110" t="s">
        <v>102</v>
      </c>
      <c r="C104" s="110">
        <v>5</v>
      </c>
      <c r="D104" s="110">
        <v>5</v>
      </c>
      <c r="E104" s="110">
        <v>97.650080000000003</v>
      </c>
      <c r="F104" s="110">
        <v>97.771569999999997</v>
      </c>
    </row>
    <row r="105" spans="1:6" x14ac:dyDescent="0.2">
      <c r="A105" s="4">
        <v>103</v>
      </c>
      <c r="B105" s="110" t="s">
        <v>102</v>
      </c>
      <c r="C105" s="110">
        <v>5</v>
      </c>
      <c r="D105" s="110">
        <v>6</v>
      </c>
      <c r="E105" s="110">
        <v>111.51866</v>
      </c>
      <c r="F105" s="110">
        <v>111.65884</v>
      </c>
    </row>
    <row r="106" spans="1:6" x14ac:dyDescent="0.2">
      <c r="A106" s="4">
        <v>104</v>
      </c>
      <c r="B106" s="110" t="s">
        <v>102</v>
      </c>
      <c r="C106" s="110">
        <v>5</v>
      </c>
      <c r="D106" s="110">
        <v>7</v>
      </c>
      <c r="E106" s="110">
        <v>103.20125</v>
      </c>
      <c r="F106" s="110">
        <v>103.33208999999999</v>
      </c>
    </row>
    <row r="107" spans="1:6" x14ac:dyDescent="0.2">
      <c r="A107" s="4">
        <v>105</v>
      </c>
      <c r="B107" s="110" t="s">
        <v>102</v>
      </c>
      <c r="C107" s="110">
        <v>5</v>
      </c>
      <c r="D107" s="110">
        <v>8</v>
      </c>
      <c r="E107" s="110">
        <v>279.31531999999999</v>
      </c>
      <c r="F107" s="110">
        <v>104.94884</v>
      </c>
    </row>
    <row r="108" spans="1:6" x14ac:dyDescent="0.2">
      <c r="A108" s="4">
        <v>106</v>
      </c>
      <c r="B108" s="110" t="s">
        <v>102</v>
      </c>
      <c r="C108" s="110">
        <v>5</v>
      </c>
      <c r="D108" s="110">
        <v>9</v>
      </c>
      <c r="E108" s="110">
        <v>365.27429999999998</v>
      </c>
      <c r="F108" s="110">
        <v>88.108429999999998</v>
      </c>
    </row>
    <row r="109" spans="1:6" x14ac:dyDescent="0.2">
      <c r="A109" s="4">
        <v>107</v>
      </c>
      <c r="B109" s="110" t="s">
        <v>102</v>
      </c>
      <c r="C109" s="110">
        <v>5</v>
      </c>
      <c r="D109" s="110">
        <v>10</v>
      </c>
      <c r="E109" s="110">
        <v>365.27429999999998</v>
      </c>
      <c r="F109" s="110">
        <v>78.791070000000005</v>
      </c>
    </row>
    <row r="110" spans="1:6" x14ac:dyDescent="0.2">
      <c r="A110" s="4">
        <v>108</v>
      </c>
      <c r="B110" s="110" t="s">
        <v>102</v>
      </c>
      <c r="C110" s="110">
        <v>5</v>
      </c>
      <c r="D110" s="110">
        <v>11</v>
      </c>
      <c r="E110" s="110">
        <v>365.27429999999998</v>
      </c>
      <c r="F110" s="110">
        <v>78.791070000000005</v>
      </c>
    </row>
    <row r="111" spans="1:6" x14ac:dyDescent="0.2">
      <c r="A111" s="4">
        <v>109</v>
      </c>
      <c r="B111" s="110" t="s">
        <v>102</v>
      </c>
      <c r="C111" s="110">
        <v>5</v>
      </c>
      <c r="D111" s="110">
        <v>12</v>
      </c>
      <c r="E111" s="110">
        <v>365.27429999999998</v>
      </c>
      <c r="F111" s="110">
        <v>55.315420000000003</v>
      </c>
    </row>
    <row r="112" spans="1:6" x14ac:dyDescent="0.2">
      <c r="A112" s="4">
        <v>110</v>
      </c>
      <c r="B112" s="110" t="s">
        <v>102</v>
      </c>
      <c r="C112" s="110">
        <v>5</v>
      </c>
      <c r="D112" s="110">
        <v>13</v>
      </c>
      <c r="E112" s="110">
        <v>365.27429999999998</v>
      </c>
      <c r="F112" s="110">
        <v>48.820369999999997</v>
      </c>
    </row>
    <row r="113" spans="1:6" x14ac:dyDescent="0.2">
      <c r="A113" s="4">
        <v>111</v>
      </c>
      <c r="B113" s="110" t="s">
        <v>102</v>
      </c>
      <c r="C113" s="110">
        <v>5</v>
      </c>
      <c r="D113" s="110">
        <v>14</v>
      </c>
      <c r="E113" s="110">
        <v>365.27429999999998</v>
      </c>
      <c r="F113" s="110">
        <v>48.820369999999997</v>
      </c>
    </row>
    <row r="114" spans="1:6" x14ac:dyDescent="0.2">
      <c r="A114" s="4">
        <v>112</v>
      </c>
      <c r="B114" s="110" t="s">
        <v>102</v>
      </c>
      <c r="C114" s="110">
        <v>5</v>
      </c>
      <c r="D114" s="110">
        <v>15</v>
      </c>
      <c r="E114" s="110">
        <v>365.27429999999998</v>
      </c>
      <c r="F114" s="110">
        <v>48.820369999999997</v>
      </c>
    </row>
    <row r="115" spans="1:6" x14ac:dyDescent="0.2">
      <c r="A115" s="4">
        <v>113</v>
      </c>
      <c r="B115" s="110" t="s">
        <v>102</v>
      </c>
      <c r="C115" s="110">
        <v>5</v>
      </c>
      <c r="D115" s="110">
        <v>16</v>
      </c>
      <c r="E115" s="110">
        <v>365.27429999999998</v>
      </c>
      <c r="F115" s="110">
        <v>92.612909999999999</v>
      </c>
    </row>
    <row r="116" spans="1:6" x14ac:dyDescent="0.2">
      <c r="A116" s="4">
        <v>114</v>
      </c>
      <c r="B116" s="110" t="s">
        <v>102</v>
      </c>
      <c r="C116" s="110">
        <v>5</v>
      </c>
      <c r="D116" s="110">
        <v>17</v>
      </c>
      <c r="E116" s="110">
        <v>365.27429999999998</v>
      </c>
      <c r="F116" s="110">
        <v>134.66721000000001</v>
      </c>
    </row>
    <row r="117" spans="1:6" x14ac:dyDescent="0.2">
      <c r="A117" s="4">
        <v>115</v>
      </c>
      <c r="B117" s="110" t="s">
        <v>102</v>
      </c>
      <c r="C117" s="110">
        <v>5</v>
      </c>
      <c r="D117" s="110">
        <v>18</v>
      </c>
      <c r="E117" s="110">
        <v>336.37833000000001</v>
      </c>
      <c r="F117" s="110">
        <v>108.96736</v>
      </c>
    </row>
    <row r="118" spans="1:6" x14ac:dyDescent="0.2">
      <c r="A118" s="4">
        <v>116</v>
      </c>
      <c r="B118" s="110" t="s">
        <v>102</v>
      </c>
      <c r="C118" s="110">
        <v>5</v>
      </c>
      <c r="D118" s="110">
        <v>19</v>
      </c>
      <c r="E118" s="110">
        <v>300.90319</v>
      </c>
      <c r="F118" s="110">
        <v>99.220110000000005</v>
      </c>
    </row>
    <row r="119" spans="1:6" x14ac:dyDescent="0.2">
      <c r="A119" s="4">
        <v>117</v>
      </c>
      <c r="B119" s="110" t="s">
        <v>102</v>
      </c>
      <c r="C119" s="110">
        <v>5</v>
      </c>
      <c r="D119" s="110">
        <v>20</v>
      </c>
      <c r="E119" s="110">
        <v>300.90319</v>
      </c>
      <c r="F119" s="110">
        <v>120.23792</v>
      </c>
    </row>
    <row r="120" spans="1:6" x14ac:dyDescent="0.2">
      <c r="A120" s="4">
        <v>118</v>
      </c>
      <c r="B120" s="110" t="s">
        <v>102</v>
      </c>
      <c r="C120" s="110">
        <v>5</v>
      </c>
      <c r="D120" s="110">
        <v>21</v>
      </c>
      <c r="E120" s="110">
        <v>300.90319</v>
      </c>
      <c r="F120" s="110">
        <v>120.23792</v>
      </c>
    </row>
    <row r="121" spans="1:6" x14ac:dyDescent="0.2">
      <c r="A121" s="4">
        <v>119</v>
      </c>
      <c r="B121" s="110" t="s">
        <v>102</v>
      </c>
      <c r="C121" s="110">
        <v>5</v>
      </c>
      <c r="D121" s="110">
        <v>22</v>
      </c>
      <c r="E121" s="110">
        <v>306.98703999999998</v>
      </c>
      <c r="F121" s="110">
        <v>120.23792</v>
      </c>
    </row>
    <row r="122" spans="1:6" x14ac:dyDescent="0.2">
      <c r="A122" s="4">
        <v>120</v>
      </c>
      <c r="B122" s="110" t="s">
        <v>102</v>
      </c>
      <c r="C122" s="110">
        <v>5</v>
      </c>
      <c r="D122" s="110">
        <v>23</v>
      </c>
      <c r="E122" s="110">
        <v>361.72305</v>
      </c>
      <c r="F122" s="110">
        <v>108.59354999999999</v>
      </c>
    </row>
    <row r="123" spans="1:6" x14ac:dyDescent="0.2">
      <c r="A123" s="4">
        <v>121</v>
      </c>
      <c r="B123" s="110" t="s">
        <v>102</v>
      </c>
      <c r="C123" s="110">
        <v>6</v>
      </c>
      <c r="D123" s="110">
        <v>0</v>
      </c>
      <c r="E123" s="110">
        <v>361.87583000000001</v>
      </c>
      <c r="F123" s="110">
        <v>109.87520000000001</v>
      </c>
    </row>
    <row r="124" spans="1:6" x14ac:dyDescent="0.2">
      <c r="A124" s="4">
        <v>122</v>
      </c>
      <c r="B124" s="110" t="s">
        <v>102</v>
      </c>
      <c r="C124" s="110">
        <v>6</v>
      </c>
      <c r="D124" s="110">
        <v>1</v>
      </c>
      <c r="E124" s="110">
        <v>292.27397999999999</v>
      </c>
      <c r="F124" s="110">
        <v>109.20738</v>
      </c>
    </row>
    <row r="125" spans="1:6" x14ac:dyDescent="0.2">
      <c r="A125" s="4">
        <v>123</v>
      </c>
      <c r="B125" s="110" t="s">
        <v>102</v>
      </c>
      <c r="C125" s="110">
        <v>6</v>
      </c>
      <c r="D125" s="110">
        <v>2</v>
      </c>
      <c r="E125" s="110">
        <v>0</v>
      </c>
      <c r="F125" s="110">
        <v>0</v>
      </c>
    </row>
    <row r="126" spans="1:6" x14ac:dyDescent="0.2">
      <c r="A126" s="4">
        <v>124</v>
      </c>
      <c r="B126" s="110" t="s">
        <v>102</v>
      </c>
      <c r="C126" s="110">
        <v>6</v>
      </c>
      <c r="D126" s="110">
        <v>3</v>
      </c>
      <c r="E126" s="110">
        <v>0</v>
      </c>
      <c r="F126" s="110">
        <v>0</v>
      </c>
    </row>
    <row r="127" spans="1:6" x14ac:dyDescent="0.2">
      <c r="A127" s="4">
        <v>125</v>
      </c>
      <c r="B127" s="110" t="s">
        <v>102</v>
      </c>
      <c r="C127" s="110">
        <v>6</v>
      </c>
      <c r="D127" s="110">
        <v>4</v>
      </c>
      <c r="E127" s="110">
        <v>27.863</v>
      </c>
      <c r="F127" s="110">
        <v>26.879819999999999</v>
      </c>
    </row>
    <row r="128" spans="1:6" x14ac:dyDescent="0.2">
      <c r="A128" s="4">
        <v>126</v>
      </c>
      <c r="B128" s="110" t="s">
        <v>102</v>
      </c>
      <c r="C128" s="110">
        <v>6</v>
      </c>
      <c r="D128" s="110">
        <v>5</v>
      </c>
      <c r="E128" s="110">
        <v>278.62074000000001</v>
      </c>
      <c r="F128" s="110">
        <v>109.92158000000001</v>
      </c>
    </row>
    <row r="129" spans="1:6" x14ac:dyDescent="0.2">
      <c r="A129" s="4">
        <v>127</v>
      </c>
      <c r="B129" s="110" t="s">
        <v>102</v>
      </c>
      <c r="C129" s="110">
        <v>6</v>
      </c>
      <c r="D129" s="110">
        <v>6</v>
      </c>
      <c r="E129" s="110">
        <v>327.35316</v>
      </c>
      <c r="F129" s="110">
        <v>113.76155</v>
      </c>
    </row>
    <row r="130" spans="1:6" x14ac:dyDescent="0.2">
      <c r="A130" s="4">
        <v>128</v>
      </c>
      <c r="B130" s="110" t="s">
        <v>102</v>
      </c>
      <c r="C130" s="110">
        <v>6</v>
      </c>
      <c r="D130" s="110">
        <v>7</v>
      </c>
      <c r="E130" s="110">
        <v>361.87583000000001</v>
      </c>
      <c r="F130" s="110">
        <v>133.54577</v>
      </c>
    </row>
    <row r="131" spans="1:6" x14ac:dyDescent="0.2">
      <c r="A131" s="4">
        <v>129</v>
      </c>
      <c r="B131" s="110" t="s">
        <v>102</v>
      </c>
      <c r="C131" s="110">
        <v>6</v>
      </c>
      <c r="D131" s="110">
        <v>8</v>
      </c>
      <c r="E131" s="110">
        <v>368.77665000000002</v>
      </c>
      <c r="F131" s="110">
        <v>149.44363000000001</v>
      </c>
    </row>
    <row r="132" spans="1:6" x14ac:dyDescent="0.2">
      <c r="A132" s="4">
        <v>130</v>
      </c>
      <c r="B132" s="110" t="s">
        <v>102</v>
      </c>
      <c r="C132" s="110">
        <v>6</v>
      </c>
      <c r="D132" s="110">
        <v>9</v>
      </c>
      <c r="E132" s="110">
        <v>368.77665000000002</v>
      </c>
      <c r="F132" s="110">
        <v>136.68082000000001</v>
      </c>
    </row>
    <row r="133" spans="1:6" x14ac:dyDescent="0.2">
      <c r="A133" s="4">
        <v>131</v>
      </c>
      <c r="B133" s="110" t="s">
        <v>102</v>
      </c>
      <c r="C133" s="110">
        <v>6</v>
      </c>
      <c r="D133" s="110">
        <v>10</v>
      </c>
      <c r="E133" s="110">
        <v>369.34244999999999</v>
      </c>
      <c r="F133" s="110">
        <v>141.16078999999999</v>
      </c>
    </row>
    <row r="134" spans="1:6" x14ac:dyDescent="0.2">
      <c r="A134" s="4">
        <v>132</v>
      </c>
      <c r="B134" s="110" t="s">
        <v>102</v>
      </c>
      <c r="C134" s="110">
        <v>6</v>
      </c>
      <c r="D134" s="110">
        <v>11</v>
      </c>
      <c r="E134" s="110">
        <v>369.11056000000002</v>
      </c>
      <c r="F134" s="110">
        <v>139.67674</v>
      </c>
    </row>
    <row r="135" spans="1:6" x14ac:dyDescent="0.2">
      <c r="A135" s="4">
        <v>133</v>
      </c>
      <c r="B135" s="110" t="s">
        <v>102</v>
      </c>
      <c r="C135" s="110">
        <v>6</v>
      </c>
      <c r="D135" s="110">
        <v>12</v>
      </c>
      <c r="E135" s="110">
        <v>368.77665000000002</v>
      </c>
      <c r="F135" s="110">
        <v>130.73535000000001</v>
      </c>
    </row>
    <row r="136" spans="1:6" x14ac:dyDescent="0.2">
      <c r="A136" s="4">
        <v>134</v>
      </c>
      <c r="B136" s="110" t="s">
        <v>102</v>
      </c>
      <c r="C136" s="110">
        <v>6</v>
      </c>
      <c r="D136" s="110">
        <v>13</v>
      </c>
      <c r="E136" s="110">
        <v>368.77665000000002</v>
      </c>
      <c r="F136" s="110">
        <v>132.25649999999999</v>
      </c>
    </row>
    <row r="137" spans="1:6" x14ac:dyDescent="0.2">
      <c r="A137" s="4">
        <v>135</v>
      </c>
      <c r="B137" s="110" t="s">
        <v>102</v>
      </c>
      <c r="C137" s="110">
        <v>6</v>
      </c>
      <c r="D137" s="110">
        <v>14</v>
      </c>
      <c r="E137" s="110">
        <v>368.77665000000002</v>
      </c>
      <c r="F137" s="110">
        <v>127.99914</v>
      </c>
    </row>
    <row r="138" spans="1:6" x14ac:dyDescent="0.2">
      <c r="A138" s="4">
        <v>136</v>
      </c>
      <c r="B138" s="110" t="s">
        <v>102</v>
      </c>
      <c r="C138" s="110">
        <v>6</v>
      </c>
      <c r="D138" s="110">
        <v>15</v>
      </c>
      <c r="E138" s="110">
        <v>368.77665000000002</v>
      </c>
      <c r="F138" s="110">
        <v>151.75317999999999</v>
      </c>
    </row>
    <row r="139" spans="1:6" x14ac:dyDescent="0.2">
      <c r="A139" s="4">
        <v>137</v>
      </c>
      <c r="B139" s="110" t="s">
        <v>102</v>
      </c>
      <c r="C139" s="110">
        <v>6</v>
      </c>
      <c r="D139" s="110">
        <v>16</v>
      </c>
      <c r="E139" s="110">
        <v>368.77665000000002</v>
      </c>
      <c r="F139" s="110">
        <v>151.75317999999999</v>
      </c>
    </row>
    <row r="140" spans="1:6" x14ac:dyDescent="0.2">
      <c r="A140" s="4">
        <v>138</v>
      </c>
      <c r="B140" s="110" t="s">
        <v>102</v>
      </c>
      <c r="C140" s="110">
        <v>6</v>
      </c>
      <c r="D140" s="110">
        <v>17</v>
      </c>
      <c r="E140" s="110">
        <v>368.77665000000002</v>
      </c>
      <c r="F140" s="110">
        <v>151.75317999999999</v>
      </c>
    </row>
    <row r="141" spans="1:6" x14ac:dyDescent="0.2">
      <c r="A141" s="4">
        <v>139</v>
      </c>
      <c r="B141" s="110" t="s">
        <v>102</v>
      </c>
      <c r="C141" s="110">
        <v>6</v>
      </c>
      <c r="D141" s="110">
        <v>18</v>
      </c>
      <c r="E141" s="110">
        <v>365.50247000000002</v>
      </c>
      <c r="F141" s="110">
        <v>150.65870000000001</v>
      </c>
    </row>
    <row r="142" spans="1:6" x14ac:dyDescent="0.2">
      <c r="A142" s="4">
        <v>140</v>
      </c>
      <c r="B142" s="110" t="s">
        <v>102</v>
      </c>
      <c r="C142" s="110">
        <v>6</v>
      </c>
      <c r="D142" s="110">
        <v>19</v>
      </c>
      <c r="E142" s="110">
        <v>365.50247000000002</v>
      </c>
      <c r="F142" s="110">
        <v>150.65870000000001</v>
      </c>
    </row>
    <row r="143" spans="1:6" x14ac:dyDescent="0.2">
      <c r="A143" s="4">
        <v>141</v>
      </c>
      <c r="B143" s="110" t="s">
        <v>102</v>
      </c>
      <c r="C143" s="110">
        <v>6</v>
      </c>
      <c r="D143" s="110">
        <v>20</v>
      </c>
      <c r="E143" s="110">
        <v>365.50247000000002</v>
      </c>
      <c r="F143" s="110">
        <v>150.65870000000001</v>
      </c>
    </row>
    <row r="144" spans="1:6" x14ac:dyDescent="0.2">
      <c r="A144" s="4">
        <v>142</v>
      </c>
      <c r="B144" s="110" t="s">
        <v>102</v>
      </c>
      <c r="C144" s="110">
        <v>6</v>
      </c>
      <c r="D144" s="110">
        <v>21</v>
      </c>
      <c r="E144" s="110">
        <v>365.50247000000002</v>
      </c>
      <c r="F144" s="110">
        <v>150.65870000000001</v>
      </c>
    </row>
    <row r="145" spans="1:6" x14ac:dyDescent="0.2">
      <c r="A145" s="4">
        <v>143</v>
      </c>
      <c r="B145" s="110" t="s">
        <v>102</v>
      </c>
      <c r="C145" s="110">
        <v>6</v>
      </c>
      <c r="D145" s="110">
        <v>22</v>
      </c>
      <c r="E145" s="110">
        <v>365.50247000000002</v>
      </c>
      <c r="F145" s="110">
        <v>150.65870000000001</v>
      </c>
    </row>
    <row r="146" spans="1:6" x14ac:dyDescent="0.2">
      <c r="A146" s="4">
        <v>144</v>
      </c>
      <c r="B146" s="110" t="s">
        <v>102</v>
      </c>
      <c r="C146" s="110">
        <v>6</v>
      </c>
      <c r="D146" s="110">
        <v>23</v>
      </c>
      <c r="E146" s="110">
        <v>365.50247000000002</v>
      </c>
      <c r="F146" s="110">
        <v>150.65870000000001</v>
      </c>
    </row>
    <row r="147" spans="1:6" x14ac:dyDescent="0.2">
      <c r="A147" s="4">
        <v>145</v>
      </c>
      <c r="B147" s="110" t="s">
        <v>102</v>
      </c>
      <c r="C147" s="110">
        <v>7</v>
      </c>
      <c r="D147" s="110">
        <v>0</v>
      </c>
      <c r="E147" s="110">
        <v>369.73867999999999</v>
      </c>
      <c r="F147" s="110">
        <v>135.21010000000001</v>
      </c>
    </row>
    <row r="148" spans="1:6" x14ac:dyDescent="0.2">
      <c r="A148" s="4">
        <v>146</v>
      </c>
      <c r="B148" s="110" t="s">
        <v>102</v>
      </c>
      <c r="C148" s="110">
        <v>7</v>
      </c>
      <c r="D148" s="110">
        <v>1</v>
      </c>
      <c r="E148" s="110">
        <v>369.73867999999999</v>
      </c>
      <c r="F148" s="110">
        <v>127.38489</v>
      </c>
    </row>
    <row r="149" spans="1:6" x14ac:dyDescent="0.2">
      <c r="A149" s="4">
        <v>147</v>
      </c>
      <c r="B149" s="110" t="s">
        <v>102</v>
      </c>
      <c r="C149" s="110">
        <v>7</v>
      </c>
      <c r="D149" s="110">
        <v>2</v>
      </c>
      <c r="E149" s="110">
        <v>364.85386</v>
      </c>
      <c r="F149" s="110">
        <v>125.96213</v>
      </c>
    </row>
    <row r="150" spans="1:6" x14ac:dyDescent="0.2">
      <c r="A150" s="4">
        <v>148</v>
      </c>
      <c r="B150" s="110" t="s">
        <v>102</v>
      </c>
      <c r="C150" s="110">
        <v>7</v>
      </c>
      <c r="D150" s="110">
        <v>3</v>
      </c>
      <c r="E150" s="110">
        <v>311.06385</v>
      </c>
      <c r="F150" s="110">
        <v>124.10305</v>
      </c>
    </row>
    <row r="151" spans="1:6" x14ac:dyDescent="0.2">
      <c r="A151" s="4">
        <v>149</v>
      </c>
      <c r="B151" s="110" t="s">
        <v>102</v>
      </c>
      <c r="C151" s="110">
        <v>7</v>
      </c>
      <c r="D151" s="110">
        <v>4</v>
      </c>
      <c r="E151" s="110">
        <v>311.06385</v>
      </c>
      <c r="F151" s="110">
        <v>126.09492</v>
      </c>
    </row>
    <row r="152" spans="1:6" x14ac:dyDescent="0.2">
      <c r="A152" s="4">
        <v>150</v>
      </c>
      <c r="B152" s="110" t="s">
        <v>102</v>
      </c>
      <c r="C152" s="110">
        <v>7</v>
      </c>
      <c r="D152" s="110">
        <v>5</v>
      </c>
      <c r="E152" s="110">
        <v>172.57191</v>
      </c>
      <c r="F152" s="110">
        <v>126.09492</v>
      </c>
    </row>
    <row r="153" spans="1:6" x14ac:dyDescent="0.2">
      <c r="A153" s="4">
        <v>151</v>
      </c>
      <c r="B153" s="110" t="s">
        <v>102</v>
      </c>
      <c r="C153" s="110">
        <v>7</v>
      </c>
      <c r="D153" s="110">
        <v>6</v>
      </c>
      <c r="E153" s="110">
        <v>233.6275</v>
      </c>
      <c r="F153" s="110">
        <v>181.35511</v>
      </c>
    </row>
    <row r="154" spans="1:6" x14ac:dyDescent="0.2">
      <c r="A154" s="4">
        <v>152</v>
      </c>
      <c r="B154" s="110" t="s">
        <v>102</v>
      </c>
      <c r="C154" s="110">
        <v>7</v>
      </c>
      <c r="D154" s="110">
        <v>7</v>
      </c>
      <c r="E154" s="110">
        <v>358.98257999999998</v>
      </c>
      <c r="F154" s="110">
        <v>230.26029</v>
      </c>
    </row>
    <row r="155" spans="1:6" x14ac:dyDescent="0.2">
      <c r="A155" s="4">
        <v>153</v>
      </c>
      <c r="B155" s="110" t="s">
        <v>102</v>
      </c>
      <c r="C155" s="110">
        <v>7</v>
      </c>
      <c r="D155" s="110">
        <v>8</v>
      </c>
      <c r="E155" s="110">
        <v>359.39992000000001</v>
      </c>
      <c r="F155" s="110">
        <v>143.24397999999999</v>
      </c>
    </row>
    <row r="156" spans="1:6" x14ac:dyDescent="0.2">
      <c r="A156" s="4">
        <v>154</v>
      </c>
      <c r="B156" s="110" t="s">
        <v>102</v>
      </c>
      <c r="C156" s="110">
        <v>7</v>
      </c>
      <c r="D156" s="110">
        <v>9</v>
      </c>
      <c r="E156" s="110">
        <v>374.23462000000001</v>
      </c>
      <c r="F156" s="110">
        <v>94.983789999999999</v>
      </c>
    </row>
    <row r="157" spans="1:6" x14ac:dyDescent="0.2">
      <c r="A157" s="4">
        <v>155</v>
      </c>
      <c r="B157" s="110" t="s">
        <v>102</v>
      </c>
      <c r="C157" s="110">
        <v>7</v>
      </c>
      <c r="D157" s="110">
        <v>10</v>
      </c>
      <c r="E157" s="110">
        <v>374.23462000000001</v>
      </c>
      <c r="F157" s="110">
        <v>136.05427</v>
      </c>
    </row>
    <row r="158" spans="1:6" x14ac:dyDescent="0.2">
      <c r="A158" s="4">
        <v>156</v>
      </c>
      <c r="B158" s="110" t="s">
        <v>102</v>
      </c>
      <c r="C158" s="110">
        <v>7</v>
      </c>
      <c r="D158" s="110">
        <v>11</v>
      </c>
      <c r="E158" s="110">
        <v>374.23462000000001</v>
      </c>
      <c r="F158" s="110">
        <v>136.18707000000001</v>
      </c>
    </row>
    <row r="159" spans="1:6" x14ac:dyDescent="0.2">
      <c r="A159" s="4">
        <v>157</v>
      </c>
      <c r="B159" s="110" t="s">
        <v>102</v>
      </c>
      <c r="C159" s="110">
        <v>7</v>
      </c>
      <c r="D159" s="110">
        <v>12</v>
      </c>
      <c r="E159" s="110">
        <v>374.23462000000001</v>
      </c>
      <c r="F159" s="110">
        <v>117.40657</v>
      </c>
    </row>
    <row r="160" spans="1:6" x14ac:dyDescent="0.2">
      <c r="A160" s="4">
        <v>158</v>
      </c>
      <c r="B160" s="110" t="s">
        <v>102</v>
      </c>
      <c r="C160" s="110">
        <v>7</v>
      </c>
      <c r="D160" s="110">
        <v>13</v>
      </c>
      <c r="E160" s="110">
        <v>374.23462000000001</v>
      </c>
      <c r="F160" s="110">
        <v>79.788659999999993</v>
      </c>
    </row>
    <row r="161" spans="1:6" x14ac:dyDescent="0.2">
      <c r="A161" s="4">
        <v>159</v>
      </c>
      <c r="B161" s="110" t="s">
        <v>102</v>
      </c>
      <c r="C161" s="110">
        <v>7</v>
      </c>
      <c r="D161" s="110">
        <v>14</v>
      </c>
      <c r="E161" s="110">
        <v>374.23462000000001</v>
      </c>
      <c r="F161" s="110">
        <v>77.46481</v>
      </c>
    </row>
    <row r="162" spans="1:6" x14ac:dyDescent="0.2">
      <c r="A162" s="4">
        <v>160</v>
      </c>
      <c r="B162" s="110" t="s">
        <v>102</v>
      </c>
      <c r="C162" s="110">
        <v>7</v>
      </c>
      <c r="D162" s="110">
        <v>15</v>
      </c>
      <c r="E162" s="110">
        <v>374.23462000000001</v>
      </c>
      <c r="F162" s="110">
        <v>77.123350000000002</v>
      </c>
    </row>
    <row r="163" spans="1:6" x14ac:dyDescent="0.2">
      <c r="A163" s="4">
        <v>161</v>
      </c>
      <c r="B163" s="110" t="s">
        <v>102</v>
      </c>
      <c r="C163" s="110">
        <v>7</v>
      </c>
      <c r="D163" s="110">
        <v>16</v>
      </c>
      <c r="E163" s="110">
        <v>374.23462000000001</v>
      </c>
      <c r="F163" s="110">
        <v>163.74127999999999</v>
      </c>
    </row>
    <row r="164" spans="1:6" x14ac:dyDescent="0.2">
      <c r="A164" s="4">
        <v>162</v>
      </c>
      <c r="B164" s="110" t="s">
        <v>102</v>
      </c>
      <c r="C164" s="110">
        <v>7</v>
      </c>
      <c r="D164" s="110">
        <v>17</v>
      </c>
      <c r="E164" s="110">
        <v>374.23462000000001</v>
      </c>
      <c r="F164" s="110">
        <v>201.93778</v>
      </c>
    </row>
    <row r="165" spans="1:6" x14ac:dyDescent="0.2">
      <c r="A165" s="4">
        <v>163</v>
      </c>
      <c r="B165" s="110" t="s">
        <v>102</v>
      </c>
      <c r="C165" s="110">
        <v>7</v>
      </c>
      <c r="D165" s="110">
        <v>18</v>
      </c>
      <c r="E165" s="110">
        <v>326.02186</v>
      </c>
      <c r="F165" s="110">
        <v>227.06380999999999</v>
      </c>
    </row>
    <row r="166" spans="1:6" x14ac:dyDescent="0.2">
      <c r="A166" s="4">
        <v>164</v>
      </c>
      <c r="B166" s="110" t="s">
        <v>102</v>
      </c>
      <c r="C166" s="110">
        <v>7</v>
      </c>
      <c r="D166" s="110">
        <v>19</v>
      </c>
      <c r="E166" s="110">
        <v>321.26981999999998</v>
      </c>
      <c r="F166" s="110">
        <v>153.76295999999999</v>
      </c>
    </row>
    <row r="167" spans="1:6" x14ac:dyDescent="0.2">
      <c r="A167" s="4">
        <v>165</v>
      </c>
      <c r="B167" s="110" t="s">
        <v>102</v>
      </c>
      <c r="C167" s="110">
        <v>7</v>
      </c>
      <c r="D167" s="110">
        <v>20</v>
      </c>
      <c r="E167" s="110">
        <v>321.26981999999998</v>
      </c>
      <c r="F167" s="110">
        <v>145.83340999999999</v>
      </c>
    </row>
    <row r="168" spans="1:6" x14ac:dyDescent="0.2">
      <c r="A168" s="4">
        <v>166</v>
      </c>
      <c r="B168" s="110" t="s">
        <v>102</v>
      </c>
      <c r="C168" s="110">
        <v>7</v>
      </c>
      <c r="D168" s="110">
        <v>21</v>
      </c>
      <c r="E168" s="110">
        <v>221.65729999999999</v>
      </c>
      <c r="F168" s="110">
        <v>147.78734</v>
      </c>
    </row>
    <row r="169" spans="1:6" x14ac:dyDescent="0.2">
      <c r="A169" s="4">
        <v>167</v>
      </c>
      <c r="B169" s="110" t="s">
        <v>102</v>
      </c>
      <c r="C169" s="110">
        <v>7</v>
      </c>
      <c r="D169" s="110">
        <v>22</v>
      </c>
      <c r="E169" s="110">
        <v>262.08280000000002</v>
      </c>
      <c r="F169" s="110">
        <v>134.96349000000001</v>
      </c>
    </row>
    <row r="170" spans="1:6" x14ac:dyDescent="0.2">
      <c r="A170" s="4">
        <v>168</v>
      </c>
      <c r="B170" s="110" t="s">
        <v>102</v>
      </c>
      <c r="C170" s="110">
        <v>7</v>
      </c>
      <c r="D170" s="110">
        <v>23</v>
      </c>
      <c r="E170" s="110">
        <v>368.82810999999998</v>
      </c>
      <c r="F170" s="110">
        <v>130.17350999999999</v>
      </c>
    </row>
    <row r="171" spans="1:6" x14ac:dyDescent="0.2">
      <c r="A171" s="4">
        <v>169</v>
      </c>
      <c r="B171" s="110" t="s">
        <v>102</v>
      </c>
      <c r="C171" s="110">
        <v>8</v>
      </c>
      <c r="D171" s="110">
        <v>0</v>
      </c>
      <c r="E171" s="110">
        <v>378.12157999999999</v>
      </c>
      <c r="F171" s="110">
        <v>119.83171</v>
      </c>
    </row>
    <row r="172" spans="1:6" x14ac:dyDescent="0.2">
      <c r="A172" s="4">
        <v>170</v>
      </c>
      <c r="B172" s="110" t="s">
        <v>102</v>
      </c>
      <c r="C172" s="110">
        <v>8</v>
      </c>
      <c r="D172" s="110">
        <v>1</v>
      </c>
      <c r="E172" s="110">
        <v>372.21753000000001</v>
      </c>
      <c r="F172" s="110">
        <v>114.56962</v>
      </c>
    </row>
    <row r="173" spans="1:6" x14ac:dyDescent="0.2">
      <c r="A173" s="4">
        <v>171</v>
      </c>
      <c r="B173" s="110" t="s">
        <v>102</v>
      </c>
      <c r="C173" s="110">
        <v>8</v>
      </c>
      <c r="D173" s="110">
        <v>2</v>
      </c>
      <c r="E173" s="110">
        <v>283.24831999999998</v>
      </c>
      <c r="F173" s="110">
        <v>106.68134999999999</v>
      </c>
    </row>
    <row r="174" spans="1:6" x14ac:dyDescent="0.2">
      <c r="A174" s="4">
        <v>172</v>
      </c>
      <c r="B174" s="110" t="s">
        <v>102</v>
      </c>
      <c r="C174" s="110">
        <v>8</v>
      </c>
      <c r="D174" s="110">
        <v>3</v>
      </c>
      <c r="E174" s="110">
        <v>123.71263</v>
      </c>
      <c r="F174" s="110">
        <v>119.83171</v>
      </c>
    </row>
    <row r="175" spans="1:6" x14ac:dyDescent="0.2">
      <c r="A175" s="4">
        <v>173</v>
      </c>
      <c r="B175" s="110" t="s">
        <v>102</v>
      </c>
      <c r="C175" s="110">
        <v>8</v>
      </c>
      <c r="D175" s="110">
        <v>4</v>
      </c>
      <c r="E175" s="110">
        <v>122.36063</v>
      </c>
      <c r="F175" s="110">
        <v>118.52835</v>
      </c>
    </row>
    <row r="176" spans="1:6" x14ac:dyDescent="0.2">
      <c r="A176" s="4">
        <v>174</v>
      </c>
      <c r="B176" s="110" t="s">
        <v>102</v>
      </c>
      <c r="C176" s="110">
        <v>8</v>
      </c>
      <c r="D176" s="110">
        <v>5</v>
      </c>
      <c r="E176" s="110">
        <v>125.28833</v>
      </c>
      <c r="F176" s="110">
        <v>121.36851</v>
      </c>
    </row>
    <row r="177" spans="1:6" x14ac:dyDescent="0.2">
      <c r="A177" s="4">
        <v>175</v>
      </c>
      <c r="B177" s="110" t="s">
        <v>102</v>
      </c>
      <c r="C177" s="110">
        <v>8</v>
      </c>
      <c r="D177" s="110">
        <v>6</v>
      </c>
      <c r="E177" s="110">
        <v>124.62693</v>
      </c>
      <c r="F177" s="110">
        <v>120.71683</v>
      </c>
    </row>
    <row r="178" spans="1:6" x14ac:dyDescent="0.2">
      <c r="A178" s="4">
        <v>176</v>
      </c>
      <c r="B178" s="110" t="s">
        <v>102</v>
      </c>
      <c r="C178" s="110">
        <v>8</v>
      </c>
      <c r="D178" s="110">
        <v>7</v>
      </c>
      <c r="E178" s="110">
        <v>125.98865000000001</v>
      </c>
      <c r="F178" s="110">
        <v>122.03964999999999</v>
      </c>
    </row>
    <row r="179" spans="1:6" x14ac:dyDescent="0.2">
      <c r="A179" s="4">
        <v>177</v>
      </c>
      <c r="B179" s="110" t="s">
        <v>102</v>
      </c>
      <c r="C179" s="110">
        <v>8</v>
      </c>
      <c r="D179" s="110">
        <v>8</v>
      </c>
      <c r="E179" s="110">
        <v>218.45944</v>
      </c>
      <c r="F179" s="110">
        <v>142.20289</v>
      </c>
    </row>
    <row r="180" spans="1:6" x14ac:dyDescent="0.2">
      <c r="A180" s="4">
        <v>178</v>
      </c>
      <c r="B180" s="110" t="s">
        <v>102</v>
      </c>
      <c r="C180" s="110">
        <v>8</v>
      </c>
      <c r="D180" s="110">
        <v>9</v>
      </c>
      <c r="E180" s="110">
        <v>383.06268999999998</v>
      </c>
      <c r="F180" s="110">
        <v>117.75022</v>
      </c>
    </row>
    <row r="181" spans="1:6" x14ac:dyDescent="0.2">
      <c r="A181" s="4">
        <v>179</v>
      </c>
      <c r="B181" s="110" t="s">
        <v>102</v>
      </c>
      <c r="C181" s="110">
        <v>8</v>
      </c>
      <c r="D181" s="110">
        <v>10</v>
      </c>
      <c r="E181" s="110">
        <v>383.06268999999998</v>
      </c>
      <c r="F181" s="110">
        <v>93.540710000000004</v>
      </c>
    </row>
    <row r="182" spans="1:6" x14ac:dyDescent="0.2">
      <c r="A182" s="4">
        <v>180</v>
      </c>
      <c r="B182" s="110" t="s">
        <v>102</v>
      </c>
      <c r="C182" s="110">
        <v>8</v>
      </c>
      <c r="D182" s="110">
        <v>11</v>
      </c>
      <c r="E182" s="110">
        <v>383.06268999999998</v>
      </c>
      <c r="F182" s="110">
        <v>90.058589999999995</v>
      </c>
    </row>
    <row r="183" spans="1:6" x14ac:dyDescent="0.2">
      <c r="A183" s="4">
        <v>181</v>
      </c>
      <c r="B183" s="110" t="s">
        <v>102</v>
      </c>
      <c r="C183" s="110">
        <v>8</v>
      </c>
      <c r="D183" s="110">
        <v>12</v>
      </c>
      <c r="E183" s="110">
        <v>383.06268999999998</v>
      </c>
      <c r="F183" s="110">
        <v>76.810959999999994</v>
      </c>
    </row>
    <row r="184" spans="1:6" x14ac:dyDescent="0.2">
      <c r="A184" s="4">
        <v>182</v>
      </c>
      <c r="B184" s="110" t="s">
        <v>102</v>
      </c>
      <c r="C184" s="110">
        <v>8</v>
      </c>
      <c r="D184" s="110">
        <v>13</v>
      </c>
      <c r="E184" s="110">
        <v>383.06268999999998</v>
      </c>
      <c r="F184" s="110">
        <v>76.178730000000002</v>
      </c>
    </row>
    <row r="185" spans="1:6" x14ac:dyDescent="0.2">
      <c r="A185" s="4">
        <v>183</v>
      </c>
      <c r="B185" s="110" t="s">
        <v>102</v>
      </c>
      <c r="C185" s="110">
        <v>8</v>
      </c>
      <c r="D185" s="110">
        <v>14</v>
      </c>
      <c r="E185" s="110">
        <v>383.06268999999998</v>
      </c>
      <c r="F185" s="110">
        <v>78.86327</v>
      </c>
    </row>
    <row r="186" spans="1:6" x14ac:dyDescent="0.2">
      <c r="A186" s="4">
        <v>184</v>
      </c>
      <c r="B186" s="110" t="s">
        <v>102</v>
      </c>
      <c r="C186" s="110">
        <v>8</v>
      </c>
      <c r="D186" s="110">
        <v>15</v>
      </c>
      <c r="E186" s="110">
        <v>383.06268999999998</v>
      </c>
      <c r="F186" s="110">
        <v>118.30464000000001</v>
      </c>
    </row>
    <row r="187" spans="1:6" x14ac:dyDescent="0.2">
      <c r="A187" s="4">
        <v>185</v>
      </c>
      <c r="B187" s="110" t="s">
        <v>102</v>
      </c>
      <c r="C187" s="110">
        <v>8</v>
      </c>
      <c r="D187" s="110">
        <v>16</v>
      </c>
      <c r="E187" s="110">
        <v>383.06268999999998</v>
      </c>
      <c r="F187" s="110">
        <v>149.27413000000001</v>
      </c>
    </row>
    <row r="188" spans="1:6" x14ac:dyDescent="0.2">
      <c r="A188" s="4">
        <v>186</v>
      </c>
      <c r="B188" s="110" t="s">
        <v>102</v>
      </c>
      <c r="C188" s="110">
        <v>8</v>
      </c>
      <c r="D188" s="110">
        <v>17</v>
      </c>
      <c r="E188" s="110">
        <v>383.06268999999998</v>
      </c>
      <c r="F188" s="110">
        <v>149.27413000000001</v>
      </c>
    </row>
    <row r="189" spans="1:6" x14ac:dyDescent="0.2">
      <c r="A189" s="4">
        <v>187</v>
      </c>
      <c r="B189" s="110" t="s">
        <v>102</v>
      </c>
      <c r="C189" s="110">
        <v>8</v>
      </c>
      <c r="D189" s="110">
        <v>18</v>
      </c>
      <c r="E189" s="110">
        <v>378.06322</v>
      </c>
      <c r="F189" s="110">
        <v>119.67609</v>
      </c>
    </row>
    <row r="190" spans="1:6" x14ac:dyDescent="0.2">
      <c r="A190" s="4">
        <v>188</v>
      </c>
      <c r="B190" s="110" t="s">
        <v>102</v>
      </c>
      <c r="C190" s="110">
        <v>8</v>
      </c>
      <c r="D190" s="110">
        <v>19</v>
      </c>
      <c r="E190" s="110">
        <v>378.06322</v>
      </c>
      <c r="F190" s="110">
        <v>113.95685</v>
      </c>
    </row>
    <row r="191" spans="1:6" x14ac:dyDescent="0.2">
      <c r="A191" s="4">
        <v>189</v>
      </c>
      <c r="B191" s="110" t="s">
        <v>102</v>
      </c>
      <c r="C191" s="110">
        <v>8</v>
      </c>
      <c r="D191" s="110">
        <v>20</v>
      </c>
      <c r="E191" s="110">
        <v>378.06322</v>
      </c>
      <c r="F191" s="110">
        <v>113.28570999999999</v>
      </c>
    </row>
    <row r="192" spans="1:6" x14ac:dyDescent="0.2">
      <c r="A192" s="4">
        <v>190</v>
      </c>
      <c r="B192" s="110" t="s">
        <v>102</v>
      </c>
      <c r="C192" s="110">
        <v>8</v>
      </c>
      <c r="D192" s="110">
        <v>21</v>
      </c>
      <c r="E192" s="110">
        <v>378.06322</v>
      </c>
      <c r="F192" s="110">
        <v>117.14717</v>
      </c>
    </row>
    <row r="193" spans="1:6" x14ac:dyDescent="0.2">
      <c r="A193" s="4">
        <v>191</v>
      </c>
      <c r="B193" s="110" t="s">
        <v>102</v>
      </c>
      <c r="C193" s="110">
        <v>8</v>
      </c>
      <c r="D193" s="110">
        <v>22</v>
      </c>
      <c r="E193" s="110">
        <v>378.06322</v>
      </c>
      <c r="F193" s="110">
        <v>119.66636</v>
      </c>
    </row>
    <row r="194" spans="1:6" x14ac:dyDescent="0.2">
      <c r="A194" s="4">
        <v>192</v>
      </c>
      <c r="B194" s="110" t="s">
        <v>102</v>
      </c>
      <c r="C194" s="110">
        <v>8</v>
      </c>
      <c r="D194" s="110">
        <v>23</v>
      </c>
      <c r="E194" s="110">
        <v>378.06322</v>
      </c>
      <c r="F194" s="110">
        <v>136.15295</v>
      </c>
    </row>
    <row r="195" spans="1:6" x14ac:dyDescent="0.2">
      <c r="A195" s="4">
        <v>193</v>
      </c>
      <c r="B195" s="110" t="s">
        <v>102</v>
      </c>
      <c r="C195" s="110">
        <v>9</v>
      </c>
      <c r="D195" s="110">
        <v>0</v>
      </c>
      <c r="E195" s="110">
        <v>314.35933</v>
      </c>
      <c r="F195" s="110">
        <v>58.06185</v>
      </c>
    </row>
    <row r="196" spans="1:6" x14ac:dyDescent="0.2">
      <c r="A196" s="4">
        <v>194</v>
      </c>
      <c r="B196" s="110" t="s">
        <v>102</v>
      </c>
      <c r="C196" s="110">
        <v>9</v>
      </c>
      <c r="D196" s="110">
        <v>1</v>
      </c>
      <c r="E196" s="110">
        <v>188.61944</v>
      </c>
      <c r="F196" s="110">
        <v>0</v>
      </c>
    </row>
    <row r="197" spans="1:6" x14ac:dyDescent="0.2">
      <c r="A197" s="4">
        <v>195</v>
      </c>
      <c r="B197" s="110" t="s">
        <v>102</v>
      </c>
      <c r="C197" s="110">
        <v>9</v>
      </c>
      <c r="D197" s="110">
        <v>2</v>
      </c>
      <c r="E197" s="110">
        <v>0</v>
      </c>
      <c r="F197" s="110">
        <v>0</v>
      </c>
    </row>
    <row r="198" spans="1:6" x14ac:dyDescent="0.2">
      <c r="A198" s="4">
        <v>196</v>
      </c>
      <c r="B198" s="110" t="s">
        <v>102</v>
      </c>
      <c r="C198" s="110">
        <v>9</v>
      </c>
      <c r="D198" s="110">
        <v>3</v>
      </c>
      <c r="E198" s="110">
        <v>0</v>
      </c>
      <c r="F198" s="110">
        <v>0</v>
      </c>
    </row>
    <row r="199" spans="1:6" x14ac:dyDescent="0.2">
      <c r="A199" s="4">
        <v>197</v>
      </c>
      <c r="B199" s="110" t="s">
        <v>102</v>
      </c>
      <c r="C199" s="110">
        <v>9</v>
      </c>
      <c r="D199" s="110">
        <v>4</v>
      </c>
      <c r="E199" s="110">
        <v>0</v>
      </c>
      <c r="F199" s="110">
        <v>0</v>
      </c>
    </row>
    <row r="200" spans="1:6" x14ac:dyDescent="0.2">
      <c r="A200" s="4">
        <v>198</v>
      </c>
      <c r="B200" s="110" t="s">
        <v>102</v>
      </c>
      <c r="C200" s="110">
        <v>9</v>
      </c>
      <c r="D200" s="110">
        <v>5</v>
      </c>
      <c r="E200" s="110">
        <v>0</v>
      </c>
      <c r="F200" s="110">
        <v>0</v>
      </c>
    </row>
    <row r="201" spans="1:6" x14ac:dyDescent="0.2">
      <c r="A201" s="4">
        <v>199</v>
      </c>
      <c r="B201" s="110" t="s">
        <v>102</v>
      </c>
      <c r="C201" s="110">
        <v>9</v>
      </c>
      <c r="D201" s="110">
        <v>6</v>
      </c>
      <c r="E201" s="110">
        <v>0</v>
      </c>
      <c r="F201" s="110">
        <v>0</v>
      </c>
    </row>
    <row r="202" spans="1:6" x14ac:dyDescent="0.2">
      <c r="A202" s="4">
        <v>200</v>
      </c>
      <c r="B202" s="110" t="s">
        <v>102</v>
      </c>
      <c r="C202" s="110">
        <v>9</v>
      </c>
      <c r="D202" s="110">
        <v>7</v>
      </c>
      <c r="E202" s="110">
        <v>0</v>
      </c>
      <c r="F202" s="110">
        <v>0</v>
      </c>
    </row>
    <row r="203" spans="1:6" x14ac:dyDescent="0.2">
      <c r="A203" s="4">
        <v>201</v>
      </c>
      <c r="B203" s="110" t="s">
        <v>102</v>
      </c>
      <c r="C203" s="110">
        <v>9</v>
      </c>
      <c r="D203" s="110">
        <v>8</v>
      </c>
      <c r="E203" s="110">
        <v>114.521</v>
      </c>
      <c r="F203" s="110">
        <v>0</v>
      </c>
    </row>
    <row r="204" spans="1:6" x14ac:dyDescent="0.2">
      <c r="A204" s="4">
        <v>202</v>
      </c>
      <c r="B204" s="110" t="s">
        <v>102</v>
      </c>
      <c r="C204" s="110">
        <v>9</v>
      </c>
      <c r="D204" s="110">
        <v>9</v>
      </c>
      <c r="E204" s="110">
        <v>381.73027000000002</v>
      </c>
      <c r="F204" s="110">
        <v>0</v>
      </c>
    </row>
    <row r="205" spans="1:6" x14ac:dyDescent="0.2">
      <c r="A205" s="4">
        <v>203</v>
      </c>
      <c r="B205" s="110" t="s">
        <v>102</v>
      </c>
      <c r="C205" s="110">
        <v>9</v>
      </c>
      <c r="D205" s="110">
        <v>10</v>
      </c>
      <c r="E205" s="110">
        <v>381.73027000000002</v>
      </c>
      <c r="F205" s="110">
        <v>0</v>
      </c>
    </row>
    <row r="206" spans="1:6" x14ac:dyDescent="0.2">
      <c r="A206" s="4">
        <v>204</v>
      </c>
      <c r="B206" s="110" t="s">
        <v>102</v>
      </c>
      <c r="C206" s="110">
        <v>9</v>
      </c>
      <c r="D206" s="110">
        <v>11</v>
      </c>
      <c r="E206" s="110">
        <v>381.73027000000002</v>
      </c>
      <c r="F206" s="110">
        <v>0</v>
      </c>
    </row>
    <row r="207" spans="1:6" x14ac:dyDescent="0.2">
      <c r="A207" s="4">
        <v>205</v>
      </c>
      <c r="B207" s="110" t="s">
        <v>102</v>
      </c>
      <c r="C207" s="110">
        <v>9</v>
      </c>
      <c r="D207" s="110">
        <v>12</v>
      </c>
      <c r="E207" s="110">
        <v>381.73027000000002</v>
      </c>
      <c r="F207" s="110">
        <v>52.054130000000001</v>
      </c>
    </row>
    <row r="208" spans="1:6" x14ac:dyDescent="0.2">
      <c r="A208" s="4">
        <v>206</v>
      </c>
      <c r="B208" s="110" t="s">
        <v>102</v>
      </c>
      <c r="C208" s="110">
        <v>9</v>
      </c>
      <c r="D208" s="110">
        <v>13</v>
      </c>
      <c r="E208" s="110">
        <v>381.73027000000002</v>
      </c>
      <c r="F208" s="110">
        <v>79.19444</v>
      </c>
    </row>
    <row r="209" spans="1:6" x14ac:dyDescent="0.2">
      <c r="A209" s="4">
        <v>207</v>
      </c>
      <c r="B209" s="110" t="s">
        <v>102</v>
      </c>
      <c r="C209" s="110">
        <v>9</v>
      </c>
      <c r="D209" s="110">
        <v>14</v>
      </c>
      <c r="E209" s="110">
        <v>381.73027000000002</v>
      </c>
      <c r="F209" s="110">
        <v>103.70518</v>
      </c>
    </row>
    <row r="210" spans="1:6" x14ac:dyDescent="0.2">
      <c r="A210" s="4">
        <v>208</v>
      </c>
      <c r="B210" s="110" t="s">
        <v>102</v>
      </c>
      <c r="C210" s="110">
        <v>9</v>
      </c>
      <c r="D210" s="110">
        <v>15</v>
      </c>
      <c r="E210" s="110">
        <v>381.73027000000002</v>
      </c>
      <c r="F210" s="110">
        <v>128.82052999999999</v>
      </c>
    </row>
    <row r="211" spans="1:6" x14ac:dyDescent="0.2">
      <c r="A211" s="4">
        <v>209</v>
      </c>
      <c r="B211" s="110" t="s">
        <v>102</v>
      </c>
      <c r="C211" s="110">
        <v>9</v>
      </c>
      <c r="D211" s="110">
        <v>16</v>
      </c>
      <c r="E211" s="110">
        <v>381.73027000000002</v>
      </c>
      <c r="F211" s="110">
        <v>146.26787999999999</v>
      </c>
    </row>
    <row r="212" spans="1:6" x14ac:dyDescent="0.2">
      <c r="A212" s="4">
        <v>210</v>
      </c>
      <c r="B212" s="110" t="s">
        <v>102</v>
      </c>
      <c r="C212" s="110">
        <v>9</v>
      </c>
      <c r="D212" s="110">
        <v>17</v>
      </c>
      <c r="E212" s="110">
        <v>381.73027000000002</v>
      </c>
      <c r="F212" s="110">
        <v>162.28527</v>
      </c>
    </row>
    <row r="213" spans="1:6" x14ac:dyDescent="0.2">
      <c r="A213" s="4">
        <v>211</v>
      </c>
      <c r="B213" s="110" t="s">
        <v>102</v>
      </c>
      <c r="C213" s="110">
        <v>9</v>
      </c>
      <c r="D213" s="110">
        <v>18</v>
      </c>
      <c r="E213" s="110">
        <v>381.94141000000002</v>
      </c>
      <c r="F213" s="110">
        <v>167.80355</v>
      </c>
    </row>
    <row r="214" spans="1:6" x14ac:dyDescent="0.2">
      <c r="A214" s="4">
        <v>212</v>
      </c>
      <c r="B214" s="110" t="s">
        <v>102</v>
      </c>
      <c r="C214" s="110">
        <v>9</v>
      </c>
      <c r="D214" s="110">
        <v>19</v>
      </c>
      <c r="E214" s="110">
        <v>381.94141000000002</v>
      </c>
      <c r="F214" s="110">
        <v>158.06259</v>
      </c>
    </row>
    <row r="215" spans="1:6" x14ac:dyDescent="0.2">
      <c r="A215" s="4">
        <v>213</v>
      </c>
      <c r="B215" s="110" t="s">
        <v>102</v>
      </c>
      <c r="C215" s="110">
        <v>9</v>
      </c>
      <c r="D215" s="110">
        <v>20</v>
      </c>
      <c r="E215" s="110">
        <v>381.94141000000002</v>
      </c>
      <c r="F215" s="110">
        <v>156.28715</v>
      </c>
    </row>
    <row r="216" spans="1:6" x14ac:dyDescent="0.2">
      <c r="A216" s="4">
        <v>214</v>
      </c>
      <c r="B216" s="110" t="s">
        <v>102</v>
      </c>
      <c r="C216" s="110">
        <v>9</v>
      </c>
      <c r="D216" s="110">
        <v>21</v>
      </c>
      <c r="E216" s="110">
        <v>381.94141000000002</v>
      </c>
      <c r="F216" s="110">
        <v>153.97426999999999</v>
      </c>
    </row>
    <row r="217" spans="1:6" x14ac:dyDescent="0.2">
      <c r="A217" s="4">
        <v>215</v>
      </c>
      <c r="B217" s="110" t="s">
        <v>102</v>
      </c>
      <c r="C217" s="110">
        <v>9</v>
      </c>
      <c r="D217" s="110">
        <v>22</v>
      </c>
      <c r="E217" s="110">
        <v>381.94141000000002</v>
      </c>
      <c r="F217" s="110">
        <v>151.02798999999999</v>
      </c>
    </row>
    <row r="218" spans="1:6" x14ac:dyDescent="0.2">
      <c r="A218" s="4">
        <v>216</v>
      </c>
      <c r="B218" s="110" t="s">
        <v>102</v>
      </c>
      <c r="C218" s="110">
        <v>9</v>
      </c>
      <c r="D218" s="110">
        <v>23</v>
      </c>
      <c r="E218" s="110">
        <v>381.94141000000002</v>
      </c>
      <c r="F218" s="110">
        <v>137.91848999999999</v>
      </c>
    </row>
    <row r="219" spans="1:6" x14ac:dyDescent="0.2">
      <c r="A219" s="4">
        <v>217</v>
      </c>
      <c r="B219" s="110" t="s">
        <v>102</v>
      </c>
      <c r="C219" s="110">
        <v>10</v>
      </c>
      <c r="D219" s="110">
        <v>0</v>
      </c>
      <c r="E219" s="110">
        <v>374.98358000000002</v>
      </c>
      <c r="F219" s="110">
        <v>112.03538</v>
      </c>
    </row>
    <row r="220" spans="1:6" x14ac:dyDescent="0.2">
      <c r="A220" s="4">
        <v>218</v>
      </c>
      <c r="B220" s="110" t="s">
        <v>102</v>
      </c>
      <c r="C220" s="110">
        <v>10</v>
      </c>
      <c r="D220" s="110">
        <v>1</v>
      </c>
      <c r="E220" s="110">
        <v>331.75869</v>
      </c>
      <c r="F220" s="110">
        <v>112.03538</v>
      </c>
    </row>
    <row r="221" spans="1:6" x14ac:dyDescent="0.2">
      <c r="A221" s="4">
        <v>219</v>
      </c>
      <c r="B221" s="110" t="s">
        <v>102</v>
      </c>
      <c r="C221" s="110">
        <v>10</v>
      </c>
      <c r="D221" s="110">
        <v>2</v>
      </c>
      <c r="E221" s="110">
        <v>115.60545999999999</v>
      </c>
      <c r="F221" s="110">
        <v>112.03538</v>
      </c>
    </row>
    <row r="222" spans="1:6" x14ac:dyDescent="0.2">
      <c r="A222" s="4">
        <v>220</v>
      </c>
      <c r="B222" s="110" t="s">
        <v>102</v>
      </c>
      <c r="C222" s="110">
        <v>10</v>
      </c>
      <c r="D222" s="110">
        <v>3</v>
      </c>
      <c r="E222" s="110">
        <v>115.60545999999999</v>
      </c>
      <c r="F222" s="110">
        <v>112.03538</v>
      </c>
    </row>
    <row r="223" spans="1:6" x14ac:dyDescent="0.2">
      <c r="A223" s="4">
        <v>221</v>
      </c>
      <c r="B223" s="110" t="s">
        <v>102</v>
      </c>
      <c r="C223" s="110">
        <v>10</v>
      </c>
      <c r="D223" s="110">
        <v>4</v>
      </c>
      <c r="E223" s="110">
        <v>115.60545999999999</v>
      </c>
      <c r="F223" s="110">
        <v>112.03538</v>
      </c>
    </row>
    <row r="224" spans="1:6" x14ac:dyDescent="0.2">
      <c r="A224" s="4">
        <v>222</v>
      </c>
      <c r="B224" s="110" t="s">
        <v>102</v>
      </c>
      <c r="C224" s="110">
        <v>10</v>
      </c>
      <c r="D224" s="110">
        <v>5</v>
      </c>
      <c r="E224" s="110">
        <v>115.60545999999999</v>
      </c>
      <c r="F224" s="110">
        <v>112.03538</v>
      </c>
    </row>
    <row r="225" spans="1:6" x14ac:dyDescent="0.2">
      <c r="A225" s="4">
        <v>223</v>
      </c>
      <c r="B225" s="110" t="s">
        <v>102</v>
      </c>
      <c r="C225" s="110">
        <v>10</v>
      </c>
      <c r="D225" s="110">
        <v>6</v>
      </c>
      <c r="E225" s="110">
        <v>100.07752000000001</v>
      </c>
      <c r="F225" s="110">
        <v>96.987279999999998</v>
      </c>
    </row>
    <row r="226" spans="1:6" x14ac:dyDescent="0.2">
      <c r="A226" s="4">
        <v>224</v>
      </c>
      <c r="B226" s="110" t="s">
        <v>102</v>
      </c>
      <c r="C226" s="110">
        <v>10</v>
      </c>
      <c r="D226" s="110">
        <v>7</v>
      </c>
      <c r="E226" s="110">
        <v>82.726140000000001</v>
      </c>
      <c r="F226" s="110">
        <v>80.173339999999996</v>
      </c>
    </row>
    <row r="227" spans="1:6" x14ac:dyDescent="0.2">
      <c r="A227" s="4">
        <v>225</v>
      </c>
      <c r="B227" s="110" t="s">
        <v>102</v>
      </c>
      <c r="C227" s="110">
        <v>10</v>
      </c>
      <c r="D227" s="110">
        <v>8</v>
      </c>
      <c r="E227" s="110">
        <v>10.326370000000001</v>
      </c>
      <c r="F227" s="110">
        <v>9.9712800000000001</v>
      </c>
    </row>
    <row r="228" spans="1:6" x14ac:dyDescent="0.2">
      <c r="A228" s="4">
        <v>226</v>
      </c>
      <c r="B228" s="110" t="s">
        <v>102</v>
      </c>
      <c r="C228" s="110">
        <v>10</v>
      </c>
      <c r="D228" s="110">
        <v>9</v>
      </c>
      <c r="E228" s="110">
        <v>0</v>
      </c>
      <c r="F228" s="110">
        <v>0</v>
      </c>
    </row>
    <row r="229" spans="1:6" x14ac:dyDescent="0.2">
      <c r="A229" s="4">
        <v>227</v>
      </c>
      <c r="B229" s="110" t="s">
        <v>102</v>
      </c>
      <c r="C229" s="110">
        <v>10</v>
      </c>
      <c r="D229" s="110">
        <v>10</v>
      </c>
      <c r="E229" s="110">
        <v>0</v>
      </c>
      <c r="F229" s="110">
        <v>0</v>
      </c>
    </row>
    <row r="230" spans="1:6" x14ac:dyDescent="0.2">
      <c r="A230" s="4">
        <v>228</v>
      </c>
      <c r="B230" s="110" t="s">
        <v>102</v>
      </c>
      <c r="C230" s="110">
        <v>10</v>
      </c>
      <c r="D230" s="110">
        <v>11</v>
      </c>
      <c r="E230" s="110">
        <v>0</v>
      </c>
      <c r="F230" s="110">
        <v>0</v>
      </c>
    </row>
    <row r="231" spans="1:6" x14ac:dyDescent="0.2">
      <c r="A231" s="4">
        <v>229</v>
      </c>
      <c r="B231" s="110" t="s">
        <v>102</v>
      </c>
      <c r="C231" s="110">
        <v>10</v>
      </c>
      <c r="D231" s="110">
        <v>12</v>
      </c>
      <c r="E231" s="110">
        <v>31.708490000000001</v>
      </c>
      <c r="F231" s="110">
        <v>30.624030000000001</v>
      </c>
    </row>
    <row r="232" spans="1:6" x14ac:dyDescent="0.2">
      <c r="A232" s="4">
        <v>230</v>
      </c>
      <c r="B232" s="110" t="s">
        <v>102</v>
      </c>
      <c r="C232" s="110">
        <v>10</v>
      </c>
      <c r="D232" s="110">
        <v>13</v>
      </c>
      <c r="E232" s="110">
        <v>353.28476000000001</v>
      </c>
      <c r="F232" s="110">
        <v>77.793279999999996</v>
      </c>
    </row>
    <row r="233" spans="1:6" x14ac:dyDescent="0.2">
      <c r="A233" s="4">
        <v>231</v>
      </c>
      <c r="B233" s="110" t="s">
        <v>102</v>
      </c>
      <c r="C233" s="110">
        <v>10</v>
      </c>
      <c r="D233" s="110">
        <v>14</v>
      </c>
      <c r="E233" s="110">
        <v>378.08341000000001</v>
      </c>
      <c r="F233" s="110">
        <v>77.562950000000001</v>
      </c>
    </row>
    <row r="234" spans="1:6" x14ac:dyDescent="0.2">
      <c r="A234" s="4">
        <v>232</v>
      </c>
      <c r="B234" s="110" t="s">
        <v>102</v>
      </c>
      <c r="C234" s="110">
        <v>10</v>
      </c>
      <c r="D234" s="110">
        <v>15</v>
      </c>
      <c r="E234" s="110">
        <v>378.08341000000001</v>
      </c>
      <c r="F234" s="110">
        <v>81.987170000000006</v>
      </c>
    </row>
    <row r="235" spans="1:6" x14ac:dyDescent="0.2">
      <c r="A235" s="4">
        <v>233</v>
      </c>
      <c r="B235" s="110" t="s">
        <v>102</v>
      </c>
      <c r="C235" s="110">
        <v>10</v>
      </c>
      <c r="D235" s="110">
        <v>16</v>
      </c>
      <c r="E235" s="110">
        <v>378.08341000000001</v>
      </c>
      <c r="F235" s="110">
        <v>117.13139</v>
      </c>
    </row>
    <row r="236" spans="1:6" x14ac:dyDescent="0.2">
      <c r="A236" s="4">
        <v>234</v>
      </c>
      <c r="B236" s="110" t="s">
        <v>102</v>
      </c>
      <c r="C236" s="110">
        <v>10</v>
      </c>
      <c r="D236" s="110">
        <v>17</v>
      </c>
      <c r="E236" s="110">
        <v>378.08341000000001</v>
      </c>
      <c r="F236" s="110">
        <v>156.62304</v>
      </c>
    </row>
    <row r="237" spans="1:6" x14ac:dyDescent="0.2">
      <c r="A237" s="4">
        <v>235</v>
      </c>
      <c r="B237" s="110" t="s">
        <v>102</v>
      </c>
      <c r="C237" s="110">
        <v>10</v>
      </c>
      <c r="D237" s="110">
        <v>18</v>
      </c>
      <c r="E237" s="110">
        <v>380.88574</v>
      </c>
      <c r="F237" s="110">
        <v>175.15485000000001</v>
      </c>
    </row>
    <row r="238" spans="1:6" x14ac:dyDescent="0.2">
      <c r="A238" s="4">
        <v>236</v>
      </c>
      <c r="B238" s="110" t="s">
        <v>102</v>
      </c>
      <c r="C238" s="110">
        <v>10</v>
      </c>
      <c r="D238" s="110">
        <v>19</v>
      </c>
      <c r="E238" s="110">
        <v>380.88574</v>
      </c>
      <c r="F238" s="110">
        <v>175.15485000000001</v>
      </c>
    </row>
    <row r="239" spans="1:6" x14ac:dyDescent="0.2">
      <c r="A239" s="4">
        <v>237</v>
      </c>
      <c r="B239" s="110" t="s">
        <v>102</v>
      </c>
      <c r="C239" s="110">
        <v>10</v>
      </c>
      <c r="D239" s="110">
        <v>20</v>
      </c>
      <c r="E239" s="110">
        <v>380.88574</v>
      </c>
      <c r="F239" s="110">
        <v>175.15485000000001</v>
      </c>
    </row>
    <row r="240" spans="1:6" x14ac:dyDescent="0.2">
      <c r="A240" s="4">
        <v>238</v>
      </c>
      <c r="B240" s="110" t="s">
        <v>102</v>
      </c>
      <c r="C240" s="110">
        <v>10</v>
      </c>
      <c r="D240" s="110">
        <v>21</v>
      </c>
      <c r="E240" s="110">
        <v>380.88574</v>
      </c>
      <c r="F240" s="110">
        <v>171.97824</v>
      </c>
    </row>
    <row r="241" spans="1:6" x14ac:dyDescent="0.2">
      <c r="A241" s="4">
        <v>239</v>
      </c>
      <c r="B241" s="110" t="s">
        <v>102</v>
      </c>
      <c r="C241" s="110">
        <v>10</v>
      </c>
      <c r="D241" s="110">
        <v>22</v>
      </c>
      <c r="E241" s="110">
        <v>380.88574</v>
      </c>
      <c r="F241" s="110">
        <v>154.86679000000001</v>
      </c>
    </row>
    <row r="242" spans="1:6" x14ac:dyDescent="0.2">
      <c r="A242" s="4">
        <v>240</v>
      </c>
      <c r="B242" s="110" t="s">
        <v>102</v>
      </c>
      <c r="C242" s="110">
        <v>10</v>
      </c>
      <c r="D242" s="110">
        <v>23</v>
      </c>
      <c r="E242" s="110">
        <v>380.88574</v>
      </c>
      <c r="F242" s="110">
        <v>158.47525999999999</v>
      </c>
    </row>
    <row r="243" spans="1:6" x14ac:dyDescent="0.2">
      <c r="A243" s="4">
        <v>241</v>
      </c>
      <c r="B243" s="110" t="s">
        <v>102</v>
      </c>
      <c r="C243" s="110">
        <v>11</v>
      </c>
      <c r="D243" s="110">
        <v>0</v>
      </c>
      <c r="E243" s="110">
        <v>375.07954999999998</v>
      </c>
      <c r="F243" s="110">
        <v>197.46787</v>
      </c>
    </row>
    <row r="244" spans="1:6" x14ac:dyDescent="0.2">
      <c r="A244" s="4">
        <v>242</v>
      </c>
      <c r="B244" s="110" t="s">
        <v>102</v>
      </c>
      <c r="C244" s="110">
        <v>11</v>
      </c>
      <c r="D244" s="110">
        <v>1</v>
      </c>
      <c r="E244" s="110">
        <v>375.07954999999998</v>
      </c>
      <c r="F244" s="110">
        <v>142.26593</v>
      </c>
    </row>
    <row r="245" spans="1:6" x14ac:dyDescent="0.2">
      <c r="A245" s="4">
        <v>243</v>
      </c>
      <c r="B245" s="110" t="s">
        <v>102</v>
      </c>
      <c r="C245" s="110">
        <v>11</v>
      </c>
      <c r="D245" s="110">
        <v>2</v>
      </c>
      <c r="E245" s="110">
        <v>351.50932</v>
      </c>
      <c r="F245" s="110">
        <v>129.36756</v>
      </c>
    </row>
    <row r="246" spans="1:6" x14ac:dyDescent="0.2">
      <c r="A246" s="4">
        <v>244</v>
      </c>
      <c r="B246" s="110" t="s">
        <v>102</v>
      </c>
      <c r="C246" s="110">
        <v>11</v>
      </c>
      <c r="D246" s="110">
        <v>3</v>
      </c>
      <c r="E246" s="110">
        <v>313.58197999999999</v>
      </c>
      <c r="F246" s="110">
        <v>130.06814</v>
      </c>
    </row>
    <row r="247" spans="1:6" x14ac:dyDescent="0.2">
      <c r="A247" s="4">
        <v>245</v>
      </c>
      <c r="B247" s="110" t="s">
        <v>102</v>
      </c>
      <c r="C247" s="110">
        <v>11</v>
      </c>
      <c r="D247" s="110">
        <v>4</v>
      </c>
      <c r="E247" s="110">
        <v>313.58197999999999</v>
      </c>
      <c r="F247" s="110">
        <v>130.06814</v>
      </c>
    </row>
    <row r="248" spans="1:6" x14ac:dyDescent="0.2">
      <c r="A248" s="4">
        <v>246</v>
      </c>
      <c r="B248" s="110" t="s">
        <v>102</v>
      </c>
      <c r="C248" s="110">
        <v>11</v>
      </c>
      <c r="D248" s="110">
        <v>5</v>
      </c>
      <c r="E248" s="110">
        <v>313.58197999999999</v>
      </c>
      <c r="F248" s="110">
        <v>133.3887</v>
      </c>
    </row>
    <row r="249" spans="1:6" x14ac:dyDescent="0.2">
      <c r="A249" s="4">
        <v>247</v>
      </c>
      <c r="B249" s="110" t="s">
        <v>102</v>
      </c>
      <c r="C249" s="110">
        <v>11</v>
      </c>
      <c r="D249" s="110">
        <v>6</v>
      </c>
      <c r="E249" s="110">
        <v>348.42867999999999</v>
      </c>
      <c r="F249" s="110">
        <v>152.76505</v>
      </c>
    </row>
    <row r="250" spans="1:6" x14ac:dyDescent="0.2">
      <c r="A250" s="4">
        <v>248</v>
      </c>
      <c r="B250" s="110" t="s">
        <v>102</v>
      </c>
      <c r="C250" s="110">
        <v>11</v>
      </c>
      <c r="D250" s="110">
        <v>7</v>
      </c>
      <c r="E250" s="110">
        <v>375.07954999999998</v>
      </c>
      <c r="F250" s="110">
        <v>203.42760999999999</v>
      </c>
    </row>
    <row r="251" spans="1:6" x14ac:dyDescent="0.2">
      <c r="A251" s="4">
        <v>249</v>
      </c>
      <c r="B251" s="110" t="s">
        <v>102</v>
      </c>
      <c r="C251" s="110">
        <v>11</v>
      </c>
      <c r="D251" s="110">
        <v>8</v>
      </c>
      <c r="E251" s="110">
        <v>380.20434999999998</v>
      </c>
      <c r="F251" s="110">
        <v>158.20654999999999</v>
      </c>
    </row>
    <row r="252" spans="1:6" x14ac:dyDescent="0.2">
      <c r="A252" s="4">
        <v>250</v>
      </c>
      <c r="B252" s="110" t="s">
        <v>102</v>
      </c>
      <c r="C252" s="110">
        <v>11</v>
      </c>
      <c r="D252" s="110">
        <v>9</v>
      </c>
      <c r="E252" s="110">
        <v>380.20434999999998</v>
      </c>
      <c r="F252" s="110">
        <v>94.962320000000005</v>
      </c>
    </row>
    <row r="253" spans="1:6" x14ac:dyDescent="0.2">
      <c r="A253" s="4">
        <v>251</v>
      </c>
      <c r="B253" s="110" t="s">
        <v>102</v>
      </c>
      <c r="C253" s="110">
        <v>11</v>
      </c>
      <c r="D253" s="110">
        <v>10</v>
      </c>
      <c r="E253" s="110">
        <v>380.20434999999998</v>
      </c>
      <c r="F253" s="110">
        <v>112.01618000000001</v>
      </c>
    </row>
    <row r="254" spans="1:6" x14ac:dyDescent="0.2">
      <c r="A254" s="4">
        <v>252</v>
      </c>
      <c r="B254" s="110" t="s">
        <v>102</v>
      </c>
      <c r="C254" s="110">
        <v>11</v>
      </c>
      <c r="D254" s="110">
        <v>11</v>
      </c>
      <c r="E254" s="110">
        <v>380.20434999999998</v>
      </c>
      <c r="F254" s="110">
        <v>115.23117999999999</v>
      </c>
    </row>
    <row r="255" spans="1:6" x14ac:dyDescent="0.2">
      <c r="A255" s="4">
        <v>253</v>
      </c>
      <c r="B255" s="110" t="s">
        <v>102</v>
      </c>
      <c r="C255" s="110">
        <v>11</v>
      </c>
      <c r="D255" s="110">
        <v>12</v>
      </c>
      <c r="E255" s="110">
        <v>380.20434999999998</v>
      </c>
      <c r="F255" s="110">
        <v>94.031409999999994</v>
      </c>
    </row>
    <row r="256" spans="1:6" x14ac:dyDescent="0.2">
      <c r="A256" s="4">
        <v>254</v>
      </c>
      <c r="B256" s="110" t="s">
        <v>102</v>
      </c>
      <c r="C256" s="110">
        <v>11</v>
      </c>
      <c r="D256" s="110">
        <v>13</v>
      </c>
      <c r="E256" s="110">
        <v>380.20434999999998</v>
      </c>
      <c r="F256" s="110">
        <v>90.682050000000004</v>
      </c>
    </row>
    <row r="257" spans="1:6" x14ac:dyDescent="0.2">
      <c r="A257" s="4">
        <v>255</v>
      </c>
      <c r="B257" s="110" t="s">
        <v>102</v>
      </c>
      <c r="C257" s="110">
        <v>11</v>
      </c>
      <c r="D257" s="110">
        <v>14</v>
      </c>
      <c r="E257" s="110">
        <v>380.20434999999998</v>
      </c>
      <c r="F257" s="110">
        <v>81.536109999999994</v>
      </c>
    </row>
    <row r="258" spans="1:6" x14ac:dyDescent="0.2">
      <c r="A258" s="4">
        <v>256</v>
      </c>
      <c r="B258" s="110" t="s">
        <v>102</v>
      </c>
      <c r="C258" s="110">
        <v>11</v>
      </c>
      <c r="D258" s="110">
        <v>15</v>
      </c>
      <c r="E258" s="110">
        <v>380.20434999999998</v>
      </c>
      <c r="F258" s="110">
        <v>81.536109999999994</v>
      </c>
    </row>
    <row r="259" spans="1:6" x14ac:dyDescent="0.2">
      <c r="A259" s="4">
        <v>257</v>
      </c>
      <c r="B259" s="110" t="s">
        <v>102</v>
      </c>
      <c r="C259" s="110">
        <v>11</v>
      </c>
      <c r="D259" s="110">
        <v>16</v>
      </c>
      <c r="E259" s="110">
        <v>380.20434999999998</v>
      </c>
      <c r="F259" s="110">
        <v>109.84726000000001</v>
      </c>
    </row>
    <row r="260" spans="1:6" x14ac:dyDescent="0.2">
      <c r="A260" s="4">
        <v>258</v>
      </c>
      <c r="B260" s="110" t="s">
        <v>102</v>
      </c>
      <c r="C260" s="110">
        <v>11</v>
      </c>
      <c r="D260" s="110">
        <v>17</v>
      </c>
      <c r="E260" s="110">
        <v>380.20434999999998</v>
      </c>
      <c r="F260" s="110">
        <v>207.39116999999999</v>
      </c>
    </row>
    <row r="261" spans="1:6" x14ac:dyDescent="0.2">
      <c r="A261" s="4">
        <v>259</v>
      </c>
      <c r="B261" s="110" t="s">
        <v>102</v>
      </c>
      <c r="C261" s="110">
        <v>11</v>
      </c>
      <c r="D261" s="110">
        <v>18</v>
      </c>
      <c r="E261" s="110">
        <v>373.81274999999999</v>
      </c>
      <c r="F261" s="110">
        <v>194.03215</v>
      </c>
    </row>
    <row r="262" spans="1:6" x14ac:dyDescent="0.2">
      <c r="A262" s="4">
        <v>260</v>
      </c>
      <c r="B262" s="110" t="s">
        <v>102</v>
      </c>
      <c r="C262" s="110">
        <v>11</v>
      </c>
      <c r="D262" s="110">
        <v>19</v>
      </c>
      <c r="E262" s="110">
        <v>373.81274999999999</v>
      </c>
      <c r="F262" s="110">
        <v>127.50574</v>
      </c>
    </row>
    <row r="263" spans="1:6" x14ac:dyDescent="0.2">
      <c r="A263" s="4">
        <v>261</v>
      </c>
      <c r="B263" s="110" t="s">
        <v>102</v>
      </c>
      <c r="C263" s="110">
        <v>11</v>
      </c>
      <c r="D263" s="110">
        <v>20</v>
      </c>
      <c r="E263" s="110">
        <v>373.81274999999999</v>
      </c>
      <c r="F263" s="110">
        <v>178.06273999999999</v>
      </c>
    </row>
    <row r="264" spans="1:6" x14ac:dyDescent="0.2">
      <c r="A264" s="4">
        <v>262</v>
      </c>
      <c r="B264" s="110" t="s">
        <v>102</v>
      </c>
      <c r="C264" s="110">
        <v>11</v>
      </c>
      <c r="D264" s="110">
        <v>21</v>
      </c>
      <c r="E264" s="110">
        <v>373.81274999999999</v>
      </c>
      <c r="F264" s="110">
        <v>193.24519000000001</v>
      </c>
    </row>
    <row r="265" spans="1:6" x14ac:dyDescent="0.2">
      <c r="A265" s="4">
        <v>263</v>
      </c>
      <c r="B265" s="110" t="s">
        <v>102</v>
      </c>
      <c r="C265" s="110">
        <v>11</v>
      </c>
      <c r="D265" s="110">
        <v>22</v>
      </c>
      <c r="E265" s="110">
        <v>373.81274999999999</v>
      </c>
      <c r="F265" s="110">
        <v>150.56733</v>
      </c>
    </row>
    <row r="266" spans="1:6" x14ac:dyDescent="0.2">
      <c r="A266" s="4">
        <v>264</v>
      </c>
      <c r="B266" s="110" t="s">
        <v>102</v>
      </c>
      <c r="C266" s="110">
        <v>11</v>
      </c>
      <c r="D266" s="110">
        <v>23</v>
      </c>
      <c r="E266" s="110">
        <v>373.81274999999999</v>
      </c>
      <c r="F266" s="110">
        <v>144.31969000000001</v>
      </c>
    </row>
    <row r="267" spans="1:6" x14ac:dyDescent="0.2">
      <c r="A267" s="4">
        <v>265</v>
      </c>
      <c r="B267" s="110" t="s">
        <v>102</v>
      </c>
      <c r="C267" s="110">
        <v>12</v>
      </c>
      <c r="D267" s="110">
        <v>0</v>
      </c>
      <c r="E267" s="110">
        <v>362.90453000000002</v>
      </c>
      <c r="F267" s="110">
        <v>108.67124</v>
      </c>
    </row>
    <row r="268" spans="1:6" x14ac:dyDescent="0.2">
      <c r="A268" s="4">
        <v>266</v>
      </c>
      <c r="B268" s="110" t="s">
        <v>102</v>
      </c>
      <c r="C268" s="110">
        <v>12</v>
      </c>
      <c r="D268" s="110">
        <v>1</v>
      </c>
      <c r="E268" s="110">
        <v>362.90453000000002</v>
      </c>
      <c r="F268" s="110">
        <v>75.096360000000004</v>
      </c>
    </row>
    <row r="269" spans="1:6" x14ac:dyDescent="0.2">
      <c r="A269" s="4">
        <v>267</v>
      </c>
      <c r="B269" s="110" t="s">
        <v>102</v>
      </c>
      <c r="C269" s="110">
        <v>12</v>
      </c>
      <c r="D269" s="110">
        <v>2</v>
      </c>
      <c r="E269" s="110">
        <v>214.82896</v>
      </c>
      <c r="F269" s="110">
        <v>74.110290000000006</v>
      </c>
    </row>
    <row r="270" spans="1:6" x14ac:dyDescent="0.2">
      <c r="A270" s="4">
        <v>268</v>
      </c>
      <c r="B270" s="110" t="s">
        <v>102</v>
      </c>
      <c r="C270" s="110">
        <v>12</v>
      </c>
      <c r="D270" s="110">
        <v>3</v>
      </c>
      <c r="E270" s="110">
        <v>76.836500000000001</v>
      </c>
      <c r="F270" s="110">
        <v>74.110290000000006</v>
      </c>
    </row>
    <row r="271" spans="1:6" x14ac:dyDescent="0.2">
      <c r="A271" s="4">
        <v>269</v>
      </c>
      <c r="B271" s="110" t="s">
        <v>102</v>
      </c>
      <c r="C271" s="110">
        <v>12</v>
      </c>
      <c r="D271" s="110">
        <v>4</v>
      </c>
      <c r="E271" s="110">
        <v>76.836500000000001</v>
      </c>
      <c r="F271" s="110">
        <v>74.110290000000006</v>
      </c>
    </row>
    <row r="272" spans="1:6" x14ac:dyDescent="0.2">
      <c r="A272" s="4">
        <v>270</v>
      </c>
      <c r="B272" s="110" t="s">
        <v>102</v>
      </c>
      <c r="C272" s="110">
        <v>12</v>
      </c>
      <c r="D272" s="110">
        <v>5</v>
      </c>
      <c r="E272" s="110">
        <v>78.566959999999995</v>
      </c>
      <c r="F272" s="110">
        <v>75.782749999999993</v>
      </c>
    </row>
    <row r="273" spans="1:6" x14ac:dyDescent="0.2">
      <c r="A273" s="4">
        <v>271</v>
      </c>
      <c r="B273" s="110" t="s">
        <v>102</v>
      </c>
      <c r="C273" s="110">
        <v>12</v>
      </c>
      <c r="D273" s="110">
        <v>6</v>
      </c>
      <c r="E273" s="110">
        <v>294.03397000000001</v>
      </c>
      <c r="F273" s="110">
        <v>85.237470000000002</v>
      </c>
    </row>
    <row r="274" spans="1:6" x14ac:dyDescent="0.2">
      <c r="A274" s="4">
        <v>272</v>
      </c>
      <c r="B274" s="110" t="s">
        <v>102</v>
      </c>
      <c r="C274" s="110">
        <v>12</v>
      </c>
      <c r="D274" s="110">
        <v>7</v>
      </c>
      <c r="E274" s="110">
        <v>362.90453000000002</v>
      </c>
      <c r="F274" s="110">
        <v>93.880120000000005</v>
      </c>
    </row>
    <row r="275" spans="1:6" x14ac:dyDescent="0.2">
      <c r="A275" s="4">
        <v>273</v>
      </c>
      <c r="B275" s="110" t="s">
        <v>102</v>
      </c>
      <c r="C275" s="110">
        <v>12</v>
      </c>
      <c r="D275" s="110">
        <v>8</v>
      </c>
      <c r="E275" s="110">
        <v>369.44936000000001</v>
      </c>
      <c r="F275" s="110">
        <v>95.088549999999998</v>
      </c>
    </row>
    <row r="276" spans="1:6" x14ac:dyDescent="0.2">
      <c r="A276" s="4">
        <v>274</v>
      </c>
      <c r="B276" s="110" t="s">
        <v>102</v>
      </c>
      <c r="C276" s="110">
        <v>12</v>
      </c>
      <c r="D276" s="110">
        <v>9</v>
      </c>
      <c r="E276" s="110">
        <v>369.44936000000001</v>
      </c>
      <c r="F276" s="110">
        <v>76.681820000000002</v>
      </c>
    </row>
    <row r="277" spans="1:6" x14ac:dyDescent="0.2">
      <c r="A277" s="4">
        <v>275</v>
      </c>
      <c r="B277" s="110" t="s">
        <v>102</v>
      </c>
      <c r="C277" s="110">
        <v>12</v>
      </c>
      <c r="D277" s="110">
        <v>10</v>
      </c>
      <c r="E277" s="110">
        <v>369.44936000000001</v>
      </c>
      <c r="F277" s="110">
        <v>45.20476</v>
      </c>
    </row>
    <row r="278" spans="1:6" x14ac:dyDescent="0.2">
      <c r="A278" s="4">
        <v>276</v>
      </c>
      <c r="B278" s="110" t="s">
        <v>102</v>
      </c>
      <c r="C278" s="110">
        <v>12</v>
      </c>
      <c r="D278" s="110">
        <v>11</v>
      </c>
      <c r="E278" s="110">
        <v>369.44936000000001</v>
      </c>
      <c r="F278" s="110">
        <v>0</v>
      </c>
    </row>
    <row r="279" spans="1:6" x14ac:dyDescent="0.2">
      <c r="A279" s="4">
        <v>277</v>
      </c>
      <c r="B279" s="110" t="s">
        <v>102</v>
      </c>
      <c r="C279" s="110">
        <v>12</v>
      </c>
      <c r="D279" s="110">
        <v>12</v>
      </c>
      <c r="E279" s="110">
        <v>369.44936000000001</v>
      </c>
      <c r="F279" s="110">
        <v>39.007959999999997</v>
      </c>
    </row>
    <row r="280" spans="1:6" x14ac:dyDescent="0.2">
      <c r="A280" s="4">
        <v>278</v>
      </c>
      <c r="B280" s="110" t="s">
        <v>102</v>
      </c>
      <c r="C280" s="110">
        <v>12</v>
      </c>
      <c r="D280" s="110">
        <v>13</v>
      </c>
      <c r="E280" s="110">
        <v>369.44936000000001</v>
      </c>
      <c r="F280" s="110">
        <v>82.646600000000007</v>
      </c>
    </row>
    <row r="281" spans="1:6" x14ac:dyDescent="0.2">
      <c r="A281" s="4">
        <v>279</v>
      </c>
      <c r="B281" s="110" t="s">
        <v>102</v>
      </c>
      <c r="C281" s="110">
        <v>12</v>
      </c>
      <c r="D281" s="110">
        <v>14</v>
      </c>
      <c r="E281" s="110">
        <v>369.44936000000001</v>
      </c>
      <c r="F281" s="110">
        <v>79.48536</v>
      </c>
    </row>
    <row r="282" spans="1:6" x14ac:dyDescent="0.2">
      <c r="A282" s="4">
        <v>280</v>
      </c>
      <c r="B282" s="110" t="s">
        <v>102</v>
      </c>
      <c r="C282" s="110">
        <v>12</v>
      </c>
      <c r="D282" s="110">
        <v>15</v>
      </c>
      <c r="E282" s="110">
        <v>369.44936000000001</v>
      </c>
      <c r="F282" s="110">
        <v>83.594009999999997</v>
      </c>
    </row>
    <row r="283" spans="1:6" x14ac:dyDescent="0.2">
      <c r="A283" s="4">
        <v>281</v>
      </c>
      <c r="B283" s="110" t="s">
        <v>102</v>
      </c>
      <c r="C283" s="110">
        <v>12</v>
      </c>
      <c r="D283" s="110">
        <v>16</v>
      </c>
      <c r="E283" s="110">
        <v>369.44936000000001</v>
      </c>
      <c r="F283" s="110">
        <v>139.30723</v>
      </c>
    </row>
    <row r="284" spans="1:6" x14ac:dyDescent="0.2">
      <c r="A284" s="4">
        <v>282</v>
      </c>
      <c r="B284" s="110" t="s">
        <v>102</v>
      </c>
      <c r="C284" s="110">
        <v>12</v>
      </c>
      <c r="D284" s="110">
        <v>17</v>
      </c>
      <c r="E284" s="110">
        <v>369.44936000000001</v>
      </c>
      <c r="F284" s="110">
        <v>166.44363000000001</v>
      </c>
    </row>
    <row r="285" spans="1:6" x14ac:dyDescent="0.2">
      <c r="A285" s="4">
        <v>283</v>
      </c>
      <c r="B285" s="110" t="s">
        <v>102</v>
      </c>
      <c r="C285" s="110">
        <v>12</v>
      </c>
      <c r="D285" s="110">
        <v>18</v>
      </c>
      <c r="E285" s="110">
        <v>366.96483999999998</v>
      </c>
      <c r="F285" s="110">
        <v>172.43741</v>
      </c>
    </row>
    <row r="286" spans="1:6" x14ac:dyDescent="0.2">
      <c r="A286" s="4">
        <v>284</v>
      </c>
      <c r="B286" s="110" t="s">
        <v>102</v>
      </c>
      <c r="C286" s="110">
        <v>12</v>
      </c>
      <c r="D286" s="110">
        <v>19</v>
      </c>
      <c r="E286" s="110">
        <v>366.96483999999998</v>
      </c>
      <c r="F286" s="110">
        <v>182.94587999999999</v>
      </c>
    </row>
    <row r="287" spans="1:6" x14ac:dyDescent="0.2">
      <c r="A287" s="4">
        <v>285</v>
      </c>
      <c r="B287" s="110" t="s">
        <v>102</v>
      </c>
      <c r="C287" s="110">
        <v>12</v>
      </c>
      <c r="D287" s="110">
        <v>20</v>
      </c>
      <c r="E287" s="110">
        <v>366.96483999999998</v>
      </c>
      <c r="F287" s="110">
        <v>162.37365</v>
      </c>
    </row>
    <row r="288" spans="1:6" x14ac:dyDescent="0.2">
      <c r="A288" s="4">
        <v>286</v>
      </c>
      <c r="B288" s="110" t="s">
        <v>102</v>
      </c>
      <c r="C288" s="110">
        <v>12</v>
      </c>
      <c r="D288" s="110">
        <v>21</v>
      </c>
      <c r="E288" s="110">
        <v>366.96483999999998</v>
      </c>
      <c r="F288" s="110">
        <v>156.67955000000001</v>
      </c>
    </row>
    <row r="289" spans="1:6" x14ac:dyDescent="0.2">
      <c r="A289" s="4">
        <v>287</v>
      </c>
      <c r="B289" s="110" t="s">
        <v>102</v>
      </c>
      <c r="C289" s="110">
        <v>12</v>
      </c>
      <c r="D289" s="110">
        <v>22</v>
      </c>
      <c r="E289" s="110">
        <v>366.96483999999998</v>
      </c>
      <c r="F289" s="110">
        <v>156.67955000000001</v>
      </c>
    </row>
    <row r="290" spans="1:6" x14ac:dyDescent="0.2">
      <c r="A290" s="4">
        <v>288</v>
      </c>
      <c r="B290" s="110" t="s">
        <v>102</v>
      </c>
      <c r="C290" s="110">
        <v>12</v>
      </c>
      <c r="D290" s="110">
        <v>23</v>
      </c>
      <c r="E290" s="110">
        <v>366.96483999999998</v>
      </c>
      <c r="F290" s="110">
        <v>156.67955000000001</v>
      </c>
    </row>
    <row r="291" spans="1:6" x14ac:dyDescent="0.2">
      <c r="A291" s="4">
        <v>289</v>
      </c>
      <c r="B291" s="110" t="s">
        <v>102</v>
      </c>
      <c r="C291" s="110">
        <v>13</v>
      </c>
      <c r="D291" s="110">
        <v>0</v>
      </c>
      <c r="E291" s="110">
        <v>371.93410999999998</v>
      </c>
      <c r="F291" s="110">
        <v>135.93993</v>
      </c>
    </row>
    <row r="292" spans="1:6" x14ac:dyDescent="0.2">
      <c r="A292" s="4">
        <v>290</v>
      </c>
      <c r="B292" s="110" t="s">
        <v>102</v>
      </c>
      <c r="C292" s="110">
        <v>13</v>
      </c>
      <c r="D292" s="110">
        <v>1</v>
      </c>
      <c r="E292" s="110">
        <v>371.93410999999998</v>
      </c>
      <c r="F292" s="110">
        <v>134.24712</v>
      </c>
    </row>
    <row r="293" spans="1:6" x14ac:dyDescent="0.2">
      <c r="A293" s="4">
        <v>291</v>
      </c>
      <c r="B293" s="110" t="s">
        <v>102</v>
      </c>
      <c r="C293" s="110">
        <v>13</v>
      </c>
      <c r="D293" s="110">
        <v>2</v>
      </c>
      <c r="E293" s="110">
        <v>371.93410999999998</v>
      </c>
      <c r="F293" s="110">
        <v>130.29722000000001</v>
      </c>
    </row>
    <row r="294" spans="1:6" x14ac:dyDescent="0.2">
      <c r="A294" s="4">
        <v>292</v>
      </c>
      <c r="B294" s="110" t="s">
        <v>102</v>
      </c>
      <c r="C294" s="110">
        <v>13</v>
      </c>
      <c r="D294" s="110">
        <v>3</v>
      </c>
      <c r="E294" s="110">
        <v>371.93410999999998</v>
      </c>
      <c r="F294" s="110">
        <v>129.60425000000001</v>
      </c>
    </row>
    <row r="295" spans="1:6" x14ac:dyDescent="0.2">
      <c r="A295" s="4">
        <v>293</v>
      </c>
      <c r="B295" s="110" t="s">
        <v>102</v>
      </c>
      <c r="C295" s="110">
        <v>13</v>
      </c>
      <c r="D295" s="110">
        <v>4</v>
      </c>
      <c r="E295" s="110">
        <v>371.93410999999998</v>
      </c>
      <c r="F295" s="110">
        <v>127.98074</v>
      </c>
    </row>
    <row r="296" spans="1:6" x14ac:dyDescent="0.2">
      <c r="A296" s="4">
        <v>294</v>
      </c>
      <c r="B296" s="110" t="s">
        <v>102</v>
      </c>
      <c r="C296" s="110">
        <v>13</v>
      </c>
      <c r="D296" s="110">
        <v>5</v>
      </c>
      <c r="E296" s="110">
        <v>371.93410999999998</v>
      </c>
      <c r="F296" s="110">
        <v>130.76249999999999</v>
      </c>
    </row>
    <row r="297" spans="1:6" x14ac:dyDescent="0.2">
      <c r="A297" s="4">
        <v>295</v>
      </c>
      <c r="B297" s="110" t="s">
        <v>102</v>
      </c>
      <c r="C297" s="110">
        <v>13</v>
      </c>
      <c r="D297" s="110">
        <v>6</v>
      </c>
      <c r="E297" s="110">
        <v>371.93410999999998</v>
      </c>
      <c r="F297" s="110">
        <v>135.93993</v>
      </c>
    </row>
    <row r="298" spans="1:6" x14ac:dyDescent="0.2">
      <c r="A298" s="4">
        <v>296</v>
      </c>
      <c r="B298" s="110" t="s">
        <v>102</v>
      </c>
      <c r="C298" s="110">
        <v>13</v>
      </c>
      <c r="D298" s="110">
        <v>7</v>
      </c>
      <c r="E298" s="110">
        <v>371.93410999999998</v>
      </c>
      <c r="F298" s="110">
        <v>129.35677000000001</v>
      </c>
    </row>
    <row r="299" spans="1:6" x14ac:dyDescent="0.2">
      <c r="A299" s="4">
        <v>297</v>
      </c>
      <c r="B299" s="110" t="s">
        <v>102</v>
      </c>
      <c r="C299" s="110">
        <v>13</v>
      </c>
      <c r="D299" s="110">
        <v>8</v>
      </c>
      <c r="E299" s="110">
        <v>379.70522</v>
      </c>
      <c r="F299" s="110">
        <v>117.76445</v>
      </c>
    </row>
    <row r="300" spans="1:6" x14ac:dyDescent="0.2">
      <c r="A300" s="4">
        <v>298</v>
      </c>
      <c r="B300" s="110" t="s">
        <v>102</v>
      </c>
      <c r="C300" s="110">
        <v>13</v>
      </c>
      <c r="D300" s="110">
        <v>9</v>
      </c>
      <c r="E300" s="110">
        <v>379.70522</v>
      </c>
      <c r="F300" s="110">
        <v>100.83631</v>
      </c>
    </row>
    <row r="301" spans="1:6" x14ac:dyDescent="0.2">
      <c r="A301" s="4">
        <v>299</v>
      </c>
      <c r="B301" s="110" t="s">
        <v>102</v>
      </c>
      <c r="C301" s="110">
        <v>13</v>
      </c>
      <c r="D301" s="110">
        <v>10</v>
      </c>
      <c r="E301" s="110">
        <v>379.70522</v>
      </c>
      <c r="F301" s="110">
        <v>107.03339</v>
      </c>
    </row>
    <row r="302" spans="1:6" x14ac:dyDescent="0.2">
      <c r="A302" s="4">
        <v>300</v>
      </c>
      <c r="B302" s="110" t="s">
        <v>102</v>
      </c>
      <c r="C302" s="110">
        <v>13</v>
      </c>
      <c r="D302" s="110">
        <v>11</v>
      </c>
      <c r="E302" s="110">
        <v>379.70522</v>
      </c>
      <c r="F302" s="110">
        <v>107.03339</v>
      </c>
    </row>
    <row r="303" spans="1:6" x14ac:dyDescent="0.2">
      <c r="A303" s="4">
        <v>301</v>
      </c>
      <c r="B303" s="110" t="s">
        <v>102</v>
      </c>
      <c r="C303" s="110">
        <v>13</v>
      </c>
      <c r="D303" s="110">
        <v>12</v>
      </c>
      <c r="E303" s="110">
        <v>379.70522</v>
      </c>
      <c r="F303" s="110">
        <v>107.03339</v>
      </c>
    </row>
    <row r="304" spans="1:6" x14ac:dyDescent="0.2">
      <c r="A304" s="4">
        <v>302</v>
      </c>
      <c r="B304" s="110" t="s">
        <v>102</v>
      </c>
      <c r="C304" s="110">
        <v>13</v>
      </c>
      <c r="D304" s="110">
        <v>13</v>
      </c>
      <c r="E304" s="110">
        <v>380.35858999999999</v>
      </c>
      <c r="F304" s="110">
        <v>107.03339</v>
      </c>
    </row>
    <row r="305" spans="1:6" x14ac:dyDescent="0.2">
      <c r="A305" s="4">
        <v>303</v>
      </c>
      <c r="B305" s="110" t="s">
        <v>102</v>
      </c>
      <c r="C305" s="110">
        <v>13</v>
      </c>
      <c r="D305" s="110">
        <v>14</v>
      </c>
      <c r="E305" s="110">
        <v>380.44767999999999</v>
      </c>
      <c r="F305" s="110">
        <v>107.03339</v>
      </c>
    </row>
    <row r="306" spans="1:6" x14ac:dyDescent="0.2">
      <c r="A306" s="4">
        <v>304</v>
      </c>
      <c r="B306" s="110" t="s">
        <v>102</v>
      </c>
      <c r="C306" s="110">
        <v>13</v>
      </c>
      <c r="D306" s="110">
        <v>15</v>
      </c>
      <c r="E306" s="110">
        <v>380.44767999999999</v>
      </c>
      <c r="F306" s="110">
        <v>138.20692</v>
      </c>
    </row>
    <row r="307" spans="1:6" x14ac:dyDescent="0.2">
      <c r="A307" s="4">
        <v>305</v>
      </c>
      <c r="B307" s="110" t="s">
        <v>102</v>
      </c>
      <c r="C307" s="110">
        <v>13</v>
      </c>
      <c r="D307" s="110">
        <v>16</v>
      </c>
      <c r="E307" s="110">
        <v>380.44767999999999</v>
      </c>
      <c r="F307" s="110">
        <v>194.61427</v>
      </c>
    </row>
    <row r="308" spans="1:6" x14ac:dyDescent="0.2">
      <c r="A308" s="4">
        <v>306</v>
      </c>
      <c r="B308" s="110" t="s">
        <v>102</v>
      </c>
      <c r="C308" s="110">
        <v>13</v>
      </c>
      <c r="D308" s="110">
        <v>17</v>
      </c>
      <c r="E308" s="110">
        <v>380.44767999999999</v>
      </c>
      <c r="F308" s="110">
        <v>218.51166000000001</v>
      </c>
    </row>
    <row r="309" spans="1:6" x14ac:dyDescent="0.2">
      <c r="A309" s="4">
        <v>307</v>
      </c>
      <c r="B309" s="110" t="s">
        <v>102</v>
      </c>
      <c r="C309" s="110">
        <v>13</v>
      </c>
      <c r="D309" s="110">
        <v>18</v>
      </c>
      <c r="E309" s="110">
        <v>377.15114999999997</v>
      </c>
      <c r="F309" s="110">
        <v>171.60783000000001</v>
      </c>
    </row>
    <row r="310" spans="1:6" x14ac:dyDescent="0.2">
      <c r="A310" s="4">
        <v>308</v>
      </c>
      <c r="B310" s="110" t="s">
        <v>102</v>
      </c>
      <c r="C310" s="110">
        <v>13</v>
      </c>
      <c r="D310" s="110">
        <v>19</v>
      </c>
      <c r="E310" s="110">
        <v>376.60667999999998</v>
      </c>
      <c r="F310" s="110">
        <v>171.60783000000001</v>
      </c>
    </row>
    <row r="311" spans="1:6" x14ac:dyDescent="0.2">
      <c r="A311" s="4">
        <v>309</v>
      </c>
      <c r="B311" s="110" t="s">
        <v>102</v>
      </c>
      <c r="C311" s="110">
        <v>13</v>
      </c>
      <c r="D311" s="110">
        <v>20</v>
      </c>
      <c r="E311" s="110">
        <v>376.60667999999998</v>
      </c>
      <c r="F311" s="110">
        <v>171.60783000000001</v>
      </c>
    </row>
    <row r="312" spans="1:6" x14ac:dyDescent="0.2">
      <c r="A312" s="4">
        <v>310</v>
      </c>
      <c r="B312" s="110" t="s">
        <v>102</v>
      </c>
      <c r="C312" s="110">
        <v>13</v>
      </c>
      <c r="D312" s="110">
        <v>21</v>
      </c>
      <c r="E312" s="110">
        <v>376.60667999999998</v>
      </c>
      <c r="F312" s="110">
        <v>171.60783000000001</v>
      </c>
    </row>
    <row r="313" spans="1:6" x14ac:dyDescent="0.2">
      <c r="A313" s="4">
        <v>311</v>
      </c>
      <c r="B313" s="110" t="s">
        <v>102</v>
      </c>
      <c r="C313" s="110">
        <v>13</v>
      </c>
      <c r="D313" s="110">
        <v>22</v>
      </c>
      <c r="E313" s="110">
        <v>376.60667999999998</v>
      </c>
      <c r="F313" s="110">
        <v>171.60783000000001</v>
      </c>
    </row>
    <row r="314" spans="1:6" x14ac:dyDescent="0.2">
      <c r="A314" s="4">
        <v>312</v>
      </c>
      <c r="B314" s="110" t="s">
        <v>102</v>
      </c>
      <c r="C314" s="110">
        <v>13</v>
      </c>
      <c r="D314" s="110">
        <v>23</v>
      </c>
      <c r="E314" s="110">
        <v>372.97356000000002</v>
      </c>
      <c r="F314" s="110">
        <v>165.39095</v>
      </c>
    </row>
    <row r="315" spans="1:6" x14ac:dyDescent="0.2">
      <c r="A315" s="4">
        <v>313</v>
      </c>
      <c r="B315" s="110" t="s">
        <v>102</v>
      </c>
      <c r="C315" s="110">
        <v>14</v>
      </c>
      <c r="D315" s="110">
        <v>0</v>
      </c>
      <c r="E315" s="110">
        <v>380.90647999999999</v>
      </c>
      <c r="F315" s="110">
        <v>165.89879999999999</v>
      </c>
    </row>
    <row r="316" spans="1:6" x14ac:dyDescent="0.2">
      <c r="A316" s="4">
        <v>314</v>
      </c>
      <c r="B316" s="110" t="s">
        <v>102</v>
      </c>
      <c r="C316" s="110">
        <v>14</v>
      </c>
      <c r="D316" s="110">
        <v>1</v>
      </c>
      <c r="E316" s="110">
        <v>380.90647999999999</v>
      </c>
      <c r="F316" s="110">
        <v>176.45096000000001</v>
      </c>
    </row>
    <row r="317" spans="1:6" x14ac:dyDescent="0.2">
      <c r="A317" s="4">
        <v>315</v>
      </c>
      <c r="B317" s="110" t="s">
        <v>102</v>
      </c>
      <c r="C317" s="110">
        <v>14</v>
      </c>
      <c r="D317" s="110">
        <v>2</v>
      </c>
      <c r="E317" s="110">
        <v>380.90647999999999</v>
      </c>
      <c r="F317" s="110">
        <v>156.57740000000001</v>
      </c>
    </row>
    <row r="318" spans="1:6" x14ac:dyDescent="0.2">
      <c r="A318" s="4">
        <v>316</v>
      </c>
      <c r="B318" s="110" t="s">
        <v>102</v>
      </c>
      <c r="C318" s="110">
        <v>14</v>
      </c>
      <c r="D318" s="110">
        <v>3</v>
      </c>
      <c r="E318" s="110">
        <v>380.90647999999999</v>
      </c>
      <c r="F318" s="110">
        <v>142.56503000000001</v>
      </c>
    </row>
    <row r="319" spans="1:6" x14ac:dyDescent="0.2">
      <c r="A319" s="4">
        <v>317</v>
      </c>
      <c r="B319" s="110" t="s">
        <v>102</v>
      </c>
      <c r="C319" s="110">
        <v>14</v>
      </c>
      <c r="D319" s="110">
        <v>4</v>
      </c>
      <c r="E319" s="110">
        <v>380.90647999999999</v>
      </c>
      <c r="F319" s="110">
        <v>142.56503000000001</v>
      </c>
    </row>
    <row r="320" spans="1:6" x14ac:dyDescent="0.2">
      <c r="A320" s="4">
        <v>318</v>
      </c>
      <c r="B320" s="110" t="s">
        <v>102</v>
      </c>
      <c r="C320" s="110">
        <v>14</v>
      </c>
      <c r="D320" s="110">
        <v>5</v>
      </c>
      <c r="E320" s="110">
        <v>380.90647999999999</v>
      </c>
      <c r="F320" s="110">
        <v>154.01501999999999</v>
      </c>
    </row>
    <row r="321" spans="1:6" x14ac:dyDescent="0.2">
      <c r="A321" s="4">
        <v>319</v>
      </c>
      <c r="B321" s="110" t="s">
        <v>102</v>
      </c>
      <c r="C321" s="110">
        <v>14</v>
      </c>
      <c r="D321" s="110">
        <v>6</v>
      </c>
      <c r="E321" s="110">
        <v>380.90647999999999</v>
      </c>
      <c r="F321" s="110">
        <v>164.91016999999999</v>
      </c>
    </row>
    <row r="322" spans="1:6" x14ac:dyDescent="0.2">
      <c r="A322" s="4">
        <v>320</v>
      </c>
      <c r="B322" s="110" t="s">
        <v>102</v>
      </c>
      <c r="C322" s="110">
        <v>14</v>
      </c>
      <c r="D322" s="110">
        <v>7</v>
      </c>
      <c r="E322" s="110">
        <v>380.90647999999999</v>
      </c>
      <c r="F322" s="110">
        <v>170.49897999999999</v>
      </c>
    </row>
    <row r="323" spans="1:6" x14ac:dyDescent="0.2">
      <c r="A323" s="4">
        <v>321</v>
      </c>
      <c r="B323" s="110" t="s">
        <v>102</v>
      </c>
      <c r="C323" s="110">
        <v>14</v>
      </c>
      <c r="D323" s="110">
        <v>8</v>
      </c>
      <c r="E323" s="110">
        <v>400.55810000000002</v>
      </c>
      <c r="F323" s="110">
        <v>324.01967999999999</v>
      </c>
    </row>
    <row r="324" spans="1:6" x14ac:dyDescent="0.2">
      <c r="A324" s="4">
        <v>322</v>
      </c>
      <c r="B324" s="110" t="s">
        <v>102</v>
      </c>
      <c r="C324" s="110">
        <v>14</v>
      </c>
      <c r="D324" s="110">
        <v>9</v>
      </c>
      <c r="E324" s="110">
        <v>409.84924000000001</v>
      </c>
      <c r="F324" s="110">
        <v>397.16849999999999</v>
      </c>
    </row>
    <row r="325" spans="1:6" x14ac:dyDescent="0.2">
      <c r="A325" s="4">
        <v>323</v>
      </c>
      <c r="B325" s="110" t="s">
        <v>102</v>
      </c>
      <c r="C325" s="110">
        <v>14</v>
      </c>
      <c r="D325" s="110">
        <v>10</v>
      </c>
      <c r="E325" s="110">
        <v>415.68016</v>
      </c>
      <c r="F325" s="110">
        <v>402.81783000000001</v>
      </c>
    </row>
    <row r="326" spans="1:6" x14ac:dyDescent="0.2">
      <c r="A326" s="4">
        <v>324</v>
      </c>
      <c r="B326" s="110" t="s">
        <v>102</v>
      </c>
      <c r="C326" s="110">
        <v>14</v>
      </c>
      <c r="D326" s="110">
        <v>11</v>
      </c>
      <c r="E326" s="110">
        <v>441.72762999999998</v>
      </c>
      <c r="F326" s="110">
        <v>428.05826000000002</v>
      </c>
    </row>
    <row r="327" spans="1:6" x14ac:dyDescent="0.2">
      <c r="A327" s="4">
        <v>325</v>
      </c>
      <c r="B327" s="110" t="s">
        <v>102</v>
      </c>
      <c r="C327" s="110">
        <v>14</v>
      </c>
      <c r="D327" s="110">
        <v>12</v>
      </c>
      <c r="E327" s="110">
        <v>459.45242999999999</v>
      </c>
      <c r="F327" s="110">
        <v>445.22820999999999</v>
      </c>
    </row>
    <row r="328" spans="1:6" x14ac:dyDescent="0.2">
      <c r="A328" s="4">
        <v>326</v>
      </c>
      <c r="B328" s="110" t="s">
        <v>102</v>
      </c>
      <c r="C328" s="110">
        <v>14</v>
      </c>
      <c r="D328" s="110">
        <v>13</v>
      </c>
      <c r="E328" s="110">
        <v>464.94035000000002</v>
      </c>
      <c r="F328" s="110">
        <v>450.54462999999998</v>
      </c>
    </row>
    <row r="329" spans="1:6" x14ac:dyDescent="0.2">
      <c r="A329" s="4">
        <v>327</v>
      </c>
      <c r="B329" s="110" t="s">
        <v>102</v>
      </c>
      <c r="C329" s="110">
        <v>14</v>
      </c>
      <c r="D329" s="110">
        <v>14</v>
      </c>
      <c r="E329" s="110">
        <v>466.58470999999997</v>
      </c>
      <c r="F329" s="110">
        <v>452.13855000000001</v>
      </c>
    </row>
    <row r="330" spans="1:6" x14ac:dyDescent="0.2">
      <c r="A330" s="4">
        <v>328</v>
      </c>
      <c r="B330" s="110" t="s">
        <v>102</v>
      </c>
      <c r="C330" s="110">
        <v>14</v>
      </c>
      <c r="D330" s="110">
        <v>15</v>
      </c>
      <c r="E330" s="110">
        <v>468.21899000000002</v>
      </c>
      <c r="F330" s="110">
        <v>453.72239000000002</v>
      </c>
    </row>
    <row r="331" spans="1:6" x14ac:dyDescent="0.2">
      <c r="A331" s="4">
        <v>329</v>
      </c>
      <c r="B331" s="110" t="s">
        <v>102</v>
      </c>
      <c r="C331" s="110">
        <v>14</v>
      </c>
      <c r="D331" s="110">
        <v>16</v>
      </c>
      <c r="E331" s="110">
        <v>530.84591</v>
      </c>
      <c r="F331" s="110">
        <v>514.41240000000005</v>
      </c>
    </row>
    <row r="332" spans="1:6" x14ac:dyDescent="0.2">
      <c r="A332" s="4">
        <v>330</v>
      </c>
      <c r="B332" s="110" t="s">
        <v>102</v>
      </c>
      <c r="C332" s="110">
        <v>14</v>
      </c>
      <c r="D332" s="110">
        <v>17</v>
      </c>
      <c r="E332" s="110">
        <v>531.87490000000003</v>
      </c>
      <c r="F332" s="110">
        <v>515.41111999999998</v>
      </c>
    </row>
    <row r="333" spans="1:6" x14ac:dyDescent="0.2">
      <c r="A333" s="4">
        <v>331</v>
      </c>
      <c r="B333" s="110" t="s">
        <v>102</v>
      </c>
      <c r="C333" s="110">
        <v>14</v>
      </c>
      <c r="D333" s="110">
        <v>18</v>
      </c>
      <c r="E333" s="110">
        <v>449.27352999999999</v>
      </c>
      <c r="F333" s="110">
        <v>434.45411000000001</v>
      </c>
    </row>
    <row r="334" spans="1:6" x14ac:dyDescent="0.2">
      <c r="A334" s="4">
        <v>332</v>
      </c>
      <c r="B334" s="110" t="s">
        <v>102</v>
      </c>
      <c r="C334" s="110">
        <v>14</v>
      </c>
      <c r="D334" s="110">
        <v>19</v>
      </c>
      <c r="E334" s="110">
        <v>428.81486999999998</v>
      </c>
      <c r="F334" s="110">
        <v>414.67135000000002</v>
      </c>
    </row>
    <row r="335" spans="1:6" x14ac:dyDescent="0.2">
      <c r="A335" s="4">
        <v>333</v>
      </c>
      <c r="B335" s="110" t="s">
        <v>102</v>
      </c>
      <c r="C335" s="110">
        <v>14</v>
      </c>
      <c r="D335" s="110">
        <v>20</v>
      </c>
      <c r="E335" s="110">
        <v>386.60626000000002</v>
      </c>
      <c r="F335" s="110">
        <v>373.85489999999999</v>
      </c>
    </row>
    <row r="336" spans="1:6" x14ac:dyDescent="0.2">
      <c r="A336" s="4">
        <v>334</v>
      </c>
      <c r="B336" s="110" t="s">
        <v>102</v>
      </c>
      <c r="C336" s="110">
        <v>14</v>
      </c>
      <c r="D336" s="110">
        <v>21</v>
      </c>
      <c r="E336" s="110">
        <v>337.61844000000002</v>
      </c>
      <c r="F336" s="110">
        <v>326.48117999999999</v>
      </c>
    </row>
    <row r="337" spans="1:6" x14ac:dyDescent="0.2">
      <c r="A337" s="4">
        <v>335</v>
      </c>
      <c r="B337" s="110" t="s">
        <v>102</v>
      </c>
      <c r="C337" s="110">
        <v>14</v>
      </c>
      <c r="D337" s="110">
        <v>22</v>
      </c>
      <c r="E337" s="110">
        <v>206.61438000000001</v>
      </c>
      <c r="F337" s="110">
        <v>199.79481999999999</v>
      </c>
    </row>
    <row r="338" spans="1:6" x14ac:dyDescent="0.2">
      <c r="A338" s="4">
        <v>336</v>
      </c>
      <c r="B338" s="110" t="s">
        <v>102</v>
      </c>
      <c r="C338" s="110">
        <v>14</v>
      </c>
      <c r="D338" s="110">
        <v>23</v>
      </c>
      <c r="E338" s="110">
        <v>202.31684999999999</v>
      </c>
      <c r="F338" s="110">
        <v>195.64860999999999</v>
      </c>
    </row>
    <row r="339" spans="1:6" x14ac:dyDescent="0.2">
      <c r="A339" s="4">
        <v>337</v>
      </c>
      <c r="B339" s="110" t="s">
        <v>102</v>
      </c>
      <c r="C339" s="110">
        <v>15</v>
      </c>
      <c r="D339" s="110">
        <v>0</v>
      </c>
      <c r="E339" s="110">
        <v>154.32213999999999</v>
      </c>
      <c r="F339" s="110">
        <v>154.24133</v>
      </c>
    </row>
    <row r="340" spans="1:6" x14ac:dyDescent="0.2">
      <c r="A340" s="4">
        <v>338</v>
      </c>
      <c r="B340" s="110" t="s">
        <v>102</v>
      </c>
      <c r="C340" s="110">
        <v>15</v>
      </c>
      <c r="D340" s="110">
        <v>1</v>
      </c>
      <c r="E340" s="110">
        <v>144.97816</v>
      </c>
      <c r="F340" s="110">
        <v>144.89734999999999</v>
      </c>
    </row>
    <row r="341" spans="1:6" x14ac:dyDescent="0.2">
      <c r="A341" s="4">
        <v>339</v>
      </c>
      <c r="B341" s="110" t="s">
        <v>102</v>
      </c>
      <c r="C341" s="110">
        <v>15</v>
      </c>
      <c r="D341" s="110">
        <v>2</v>
      </c>
      <c r="E341" s="110">
        <v>142.42246</v>
      </c>
      <c r="F341" s="110">
        <v>142.35175000000001</v>
      </c>
    </row>
    <row r="342" spans="1:6" x14ac:dyDescent="0.2">
      <c r="A342" s="4">
        <v>340</v>
      </c>
      <c r="B342" s="110" t="s">
        <v>102</v>
      </c>
      <c r="C342" s="110">
        <v>15</v>
      </c>
      <c r="D342" s="110">
        <v>3</v>
      </c>
      <c r="E342" s="110">
        <v>140.20011</v>
      </c>
      <c r="F342" s="110">
        <v>140.1294</v>
      </c>
    </row>
    <row r="343" spans="1:6" x14ac:dyDescent="0.2">
      <c r="A343" s="4">
        <v>341</v>
      </c>
      <c r="B343" s="110" t="s">
        <v>102</v>
      </c>
      <c r="C343" s="110">
        <v>15</v>
      </c>
      <c r="D343" s="110">
        <v>4</v>
      </c>
      <c r="E343" s="110">
        <v>143.80637999999999</v>
      </c>
      <c r="F343" s="110">
        <v>143.73567</v>
      </c>
    </row>
    <row r="344" spans="1:6" x14ac:dyDescent="0.2">
      <c r="A344" s="4">
        <v>342</v>
      </c>
      <c r="B344" s="110" t="s">
        <v>102</v>
      </c>
      <c r="C344" s="110">
        <v>15</v>
      </c>
      <c r="D344" s="110">
        <v>5</v>
      </c>
      <c r="E344" s="110">
        <v>138.27070000000001</v>
      </c>
      <c r="F344" s="110">
        <v>138.19999000000001</v>
      </c>
    </row>
    <row r="345" spans="1:6" x14ac:dyDescent="0.2">
      <c r="A345" s="4">
        <v>343</v>
      </c>
      <c r="B345" s="110" t="s">
        <v>102</v>
      </c>
      <c r="C345" s="110">
        <v>15</v>
      </c>
      <c r="D345" s="110">
        <v>6</v>
      </c>
      <c r="E345" s="110">
        <v>142.98814999999999</v>
      </c>
      <c r="F345" s="110">
        <v>142.91744</v>
      </c>
    </row>
    <row r="346" spans="1:6" x14ac:dyDescent="0.2">
      <c r="A346" s="4">
        <v>344</v>
      </c>
      <c r="B346" s="110" t="s">
        <v>102</v>
      </c>
      <c r="C346" s="110">
        <v>15</v>
      </c>
      <c r="D346" s="110">
        <v>7</v>
      </c>
      <c r="E346" s="110">
        <v>145.27110999999999</v>
      </c>
      <c r="F346" s="110">
        <v>145.19030000000001</v>
      </c>
    </row>
    <row r="347" spans="1:6" x14ac:dyDescent="0.2">
      <c r="A347" s="4">
        <v>345</v>
      </c>
      <c r="B347" s="110" t="s">
        <v>102</v>
      </c>
      <c r="C347" s="110">
        <v>15</v>
      </c>
      <c r="D347" s="110">
        <v>8</v>
      </c>
      <c r="E347" s="110">
        <v>147.26112000000001</v>
      </c>
      <c r="F347" s="110">
        <v>147.53387000000001</v>
      </c>
    </row>
    <row r="348" spans="1:6" x14ac:dyDescent="0.2">
      <c r="A348" s="4">
        <v>346</v>
      </c>
      <c r="B348" s="110" t="s">
        <v>102</v>
      </c>
      <c r="C348" s="110">
        <v>15</v>
      </c>
      <c r="D348" s="110">
        <v>9</v>
      </c>
      <c r="E348" s="110">
        <v>194.52651</v>
      </c>
      <c r="F348" s="110">
        <v>194.89017000000001</v>
      </c>
    </row>
    <row r="349" spans="1:6" x14ac:dyDescent="0.2">
      <c r="A349" s="4">
        <v>347</v>
      </c>
      <c r="B349" s="110" t="s">
        <v>102</v>
      </c>
      <c r="C349" s="110">
        <v>15</v>
      </c>
      <c r="D349" s="110">
        <v>10</v>
      </c>
      <c r="E349" s="110">
        <v>354.04088000000002</v>
      </c>
      <c r="F349" s="110">
        <v>354.68738000000002</v>
      </c>
    </row>
    <row r="350" spans="1:6" x14ac:dyDescent="0.2">
      <c r="A350" s="4">
        <v>348</v>
      </c>
      <c r="B350" s="110" t="s">
        <v>102</v>
      </c>
      <c r="C350" s="110">
        <v>15</v>
      </c>
      <c r="D350" s="110">
        <v>11</v>
      </c>
      <c r="E350" s="110">
        <v>355.34397999999999</v>
      </c>
      <c r="F350" s="110">
        <v>355.99049000000002</v>
      </c>
    </row>
    <row r="351" spans="1:6" x14ac:dyDescent="0.2">
      <c r="A351" s="4">
        <v>349</v>
      </c>
      <c r="B351" s="110" t="s">
        <v>102</v>
      </c>
      <c r="C351" s="110">
        <v>15</v>
      </c>
      <c r="D351" s="110">
        <v>12</v>
      </c>
      <c r="E351" s="110">
        <v>355.34397999999999</v>
      </c>
      <c r="F351" s="110">
        <v>355.99049000000002</v>
      </c>
    </row>
    <row r="352" spans="1:6" x14ac:dyDescent="0.2">
      <c r="A352" s="4">
        <v>350</v>
      </c>
      <c r="B352" s="110" t="s">
        <v>102</v>
      </c>
      <c r="C352" s="110">
        <v>15</v>
      </c>
      <c r="D352" s="110">
        <v>13</v>
      </c>
      <c r="E352" s="110">
        <v>355.73795000000001</v>
      </c>
      <c r="F352" s="110">
        <v>356.38445000000002</v>
      </c>
    </row>
    <row r="353" spans="1:6" x14ac:dyDescent="0.2">
      <c r="A353" s="4">
        <v>351</v>
      </c>
      <c r="B353" s="110" t="s">
        <v>102</v>
      </c>
      <c r="C353" s="110">
        <v>15</v>
      </c>
      <c r="D353" s="110">
        <v>14</v>
      </c>
      <c r="E353" s="110">
        <v>383.81029000000001</v>
      </c>
      <c r="F353" s="110">
        <v>384.50729999999999</v>
      </c>
    </row>
    <row r="354" spans="1:6" x14ac:dyDescent="0.2">
      <c r="A354" s="4">
        <v>352</v>
      </c>
      <c r="B354" s="110" t="s">
        <v>102</v>
      </c>
      <c r="C354" s="110">
        <v>15</v>
      </c>
      <c r="D354" s="110">
        <v>15</v>
      </c>
      <c r="E354" s="110">
        <v>386.86097999999998</v>
      </c>
      <c r="F354" s="110">
        <v>387.56808999999998</v>
      </c>
    </row>
    <row r="355" spans="1:6" x14ac:dyDescent="0.2">
      <c r="A355" s="4">
        <v>353</v>
      </c>
      <c r="B355" s="110" t="s">
        <v>102</v>
      </c>
      <c r="C355" s="110">
        <v>15</v>
      </c>
      <c r="D355" s="110">
        <v>16</v>
      </c>
      <c r="E355" s="110">
        <v>386.86097999999998</v>
      </c>
      <c r="F355" s="110">
        <v>387.56808999999998</v>
      </c>
    </row>
    <row r="356" spans="1:6" x14ac:dyDescent="0.2">
      <c r="A356" s="4">
        <v>354</v>
      </c>
      <c r="B356" s="110" t="s">
        <v>102</v>
      </c>
      <c r="C356" s="110">
        <v>15</v>
      </c>
      <c r="D356" s="110">
        <v>17</v>
      </c>
      <c r="E356" s="110">
        <v>386.86097999999998</v>
      </c>
      <c r="F356" s="110">
        <v>387.56808999999998</v>
      </c>
    </row>
    <row r="357" spans="1:6" x14ac:dyDescent="0.2">
      <c r="A357" s="4">
        <v>355</v>
      </c>
      <c r="B357" s="110" t="s">
        <v>102</v>
      </c>
      <c r="C357" s="110">
        <v>15</v>
      </c>
      <c r="D357" s="110">
        <v>18</v>
      </c>
      <c r="E357" s="110">
        <v>411.14521999999999</v>
      </c>
      <c r="F357" s="110">
        <v>406.57929999999999</v>
      </c>
    </row>
    <row r="358" spans="1:6" x14ac:dyDescent="0.2">
      <c r="A358" s="4">
        <v>356</v>
      </c>
      <c r="B358" s="110" t="s">
        <v>102</v>
      </c>
      <c r="C358" s="110">
        <v>15</v>
      </c>
      <c r="D358" s="110">
        <v>19</v>
      </c>
      <c r="E358" s="110">
        <v>409.21582000000001</v>
      </c>
      <c r="F358" s="110">
        <v>404.67009999999999</v>
      </c>
    </row>
    <row r="359" spans="1:6" x14ac:dyDescent="0.2">
      <c r="A359" s="4">
        <v>357</v>
      </c>
      <c r="B359" s="110" t="s">
        <v>102</v>
      </c>
      <c r="C359" s="110">
        <v>15</v>
      </c>
      <c r="D359" s="110">
        <v>20</v>
      </c>
      <c r="E359" s="110">
        <v>381.29498999999998</v>
      </c>
      <c r="F359" s="110">
        <v>377.06241999999997</v>
      </c>
    </row>
    <row r="360" spans="1:6" x14ac:dyDescent="0.2">
      <c r="A360" s="4">
        <v>358</v>
      </c>
      <c r="B360" s="110" t="s">
        <v>102</v>
      </c>
      <c r="C360" s="110">
        <v>15</v>
      </c>
      <c r="D360" s="110">
        <v>21</v>
      </c>
      <c r="E360" s="110">
        <v>377.74932999999999</v>
      </c>
      <c r="F360" s="110">
        <v>373.55716999999999</v>
      </c>
    </row>
    <row r="361" spans="1:6" x14ac:dyDescent="0.2">
      <c r="A361" s="4">
        <v>359</v>
      </c>
      <c r="B361" s="110" t="s">
        <v>102</v>
      </c>
      <c r="C361" s="110">
        <v>15</v>
      </c>
      <c r="D361" s="110">
        <v>22</v>
      </c>
      <c r="E361" s="110">
        <v>377.74932999999999</v>
      </c>
      <c r="F361" s="110">
        <v>373.55716999999999</v>
      </c>
    </row>
    <row r="362" spans="1:6" x14ac:dyDescent="0.2">
      <c r="A362" s="4">
        <v>360</v>
      </c>
      <c r="B362" s="110" t="s">
        <v>102</v>
      </c>
      <c r="C362" s="110">
        <v>15</v>
      </c>
      <c r="D362" s="110">
        <v>23</v>
      </c>
      <c r="E362" s="110">
        <v>375.09260999999998</v>
      </c>
      <c r="F362" s="110">
        <v>370.92065000000002</v>
      </c>
    </row>
    <row r="363" spans="1:6" x14ac:dyDescent="0.2">
      <c r="A363" s="4">
        <v>361</v>
      </c>
      <c r="B363" s="110" t="s">
        <v>102</v>
      </c>
      <c r="C363" s="110">
        <v>16</v>
      </c>
      <c r="D363" s="110">
        <v>0</v>
      </c>
      <c r="E363" s="110">
        <v>166.85434000000001</v>
      </c>
      <c r="F363" s="110">
        <v>169.02372</v>
      </c>
    </row>
    <row r="364" spans="1:6" x14ac:dyDescent="0.2">
      <c r="A364" s="4">
        <v>362</v>
      </c>
      <c r="B364" s="110" t="s">
        <v>102</v>
      </c>
      <c r="C364" s="110">
        <v>16</v>
      </c>
      <c r="D364" s="110">
        <v>1</v>
      </c>
      <c r="E364" s="110">
        <v>129.43258</v>
      </c>
      <c r="F364" s="110">
        <v>131.12218999999999</v>
      </c>
    </row>
    <row r="365" spans="1:6" x14ac:dyDescent="0.2">
      <c r="A365" s="4">
        <v>363</v>
      </c>
      <c r="B365" s="110" t="s">
        <v>102</v>
      </c>
      <c r="C365" s="110">
        <v>16</v>
      </c>
      <c r="D365" s="110">
        <v>2</v>
      </c>
      <c r="E365" s="110">
        <v>122.23608</v>
      </c>
      <c r="F365" s="110">
        <v>123.83183</v>
      </c>
    </row>
    <row r="366" spans="1:6" x14ac:dyDescent="0.2">
      <c r="A366" s="4">
        <v>364</v>
      </c>
      <c r="B366" s="110" t="s">
        <v>102</v>
      </c>
      <c r="C366" s="110">
        <v>16</v>
      </c>
      <c r="D366" s="110">
        <v>3</v>
      </c>
      <c r="E366" s="110">
        <v>120.89064999999999</v>
      </c>
      <c r="F366" s="110">
        <v>122.46554</v>
      </c>
    </row>
    <row r="367" spans="1:6" x14ac:dyDescent="0.2">
      <c r="A367" s="4">
        <v>365</v>
      </c>
      <c r="B367" s="110" t="s">
        <v>102</v>
      </c>
      <c r="C367" s="110">
        <v>16</v>
      </c>
      <c r="D367" s="110">
        <v>4</v>
      </c>
      <c r="E367" s="110">
        <v>119.54522</v>
      </c>
      <c r="F367" s="110">
        <v>121.09925</v>
      </c>
    </row>
    <row r="368" spans="1:6" x14ac:dyDescent="0.2">
      <c r="A368" s="4">
        <v>366</v>
      </c>
      <c r="B368" s="110" t="s">
        <v>102</v>
      </c>
      <c r="C368" s="110">
        <v>16</v>
      </c>
      <c r="D368" s="110">
        <v>5</v>
      </c>
      <c r="E368" s="110">
        <v>119.28448</v>
      </c>
      <c r="F368" s="110">
        <v>120.8385</v>
      </c>
    </row>
    <row r="369" spans="1:6" x14ac:dyDescent="0.2">
      <c r="A369" s="4">
        <v>367</v>
      </c>
      <c r="B369" s="110" t="s">
        <v>102</v>
      </c>
      <c r="C369" s="110">
        <v>16</v>
      </c>
      <c r="D369" s="110">
        <v>6</v>
      </c>
      <c r="E369" s="110">
        <v>119.36792</v>
      </c>
      <c r="F369" s="110">
        <v>120.92194000000001</v>
      </c>
    </row>
    <row r="370" spans="1:6" x14ac:dyDescent="0.2">
      <c r="A370" s="4">
        <v>368</v>
      </c>
      <c r="B370" s="110" t="s">
        <v>102</v>
      </c>
      <c r="C370" s="110">
        <v>16</v>
      </c>
      <c r="D370" s="110">
        <v>7</v>
      </c>
      <c r="E370" s="110">
        <v>120.17100000000001</v>
      </c>
      <c r="F370" s="110">
        <v>121.73546</v>
      </c>
    </row>
    <row r="371" spans="1:6" x14ac:dyDescent="0.2">
      <c r="A371" s="4">
        <v>369</v>
      </c>
      <c r="B371" s="110" t="s">
        <v>102</v>
      </c>
      <c r="C371" s="110">
        <v>16</v>
      </c>
      <c r="D371" s="110">
        <v>8</v>
      </c>
      <c r="E371" s="110">
        <v>122.20479</v>
      </c>
      <c r="F371" s="110">
        <v>123.08089</v>
      </c>
    </row>
    <row r="372" spans="1:6" x14ac:dyDescent="0.2">
      <c r="A372" s="4">
        <v>370</v>
      </c>
      <c r="B372" s="110" t="s">
        <v>102</v>
      </c>
      <c r="C372" s="110">
        <v>16</v>
      </c>
      <c r="D372" s="110">
        <v>9</v>
      </c>
      <c r="E372" s="110">
        <v>122.20479</v>
      </c>
      <c r="F372" s="110">
        <v>123.08089</v>
      </c>
    </row>
    <row r="373" spans="1:6" x14ac:dyDescent="0.2">
      <c r="A373" s="4">
        <v>371</v>
      </c>
      <c r="B373" s="110" t="s">
        <v>102</v>
      </c>
      <c r="C373" s="110">
        <v>16</v>
      </c>
      <c r="D373" s="110">
        <v>10</v>
      </c>
      <c r="E373" s="110">
        <v>111.30576000000001</v>
      </c>
      <c r="F373" s="110">
        <v>112.09842</v>
      </c>
    </row>
    <row r="374" spans="1:6" x14ac:dyDescent="0.2">
      <c r="A374" s="4">
        <v>372</v>
      </c>
      <c r="B374" s="110" t="s">
        <v>102</v>
      </c>
      <c r="C374" s="110">
        <v>16</v>
      </c>
      <c r="D374" s="110">
        <v>11</v>
      </c>
      <c r="E374" s="110">
        <v>79.443020000000004</v>
      </c>
      <c r="F374" s="110">
        <v>80.006230000000002</v>
      </c>
    </row>
    <row r="375" spans="1:6" x14ac:dyDescent="0.2">
      <c r="A375" s="4">
        <v>373</v>
      </c>
      <c r="B375" s="110" t="s">
        <v>102</v>
      </c>
      <c r="C375" s="110">
        <v>16</v>
      </c>
      <c r="D375" s="110">
        <v>12</v>
      </c>
      <c r="E375" s="110">
        <v>79.443020000000004</v>
      </c>
      <c r="F375" s="110">
        <v>80.006230000000002</v>
      </c>
    </row>
    <row r="376" spans="1:6" x14ac:dyDescent="0.2">
      <c r="A376" s="4">
        <v>374</v>
      </c>
      <c r="B376" s="110" t="s">
        <v>102</v>
      </c>
      <c r="C376" s="110">
        <v>16</v>
      </c>
      <c r="D376" s="110">
        <v>13</v>
      </c>
      <c r="E376" s="110">
        <v>79.443020000000004</v>
      </c>
      <c r="F376" s="110">
        <v>80.006230000000002</v>
      </c>
    </row>
    <row r="377" spans="1:6" x14ac:dyDescent="0.2">
      <c r="A377" s="4">
        <v>375</v>
      </c>
      <c r="B377" s="110" t="s">
        <v>102</v>
      </c>
      <c r="C377" s="110">
        <v>16</v>
      </c>
      <c r="D377" s="110">
        <v>14</v>
      </c>
      <c r="E377" s="110">
        <v>79.443020000000004</v>
      </c>
      <c r="F377" s="110">
        <v>80.006230000000002</v>
      </c>
    </row>
    <row r="378" spans="1:6" x14ac:dyDescent="0.2">
      <c r="A378" s="4">
        <v>376</v>
      </c>
      <c r="B378" s="110" t="s">
        <v>102</v>
      </c>
      <c r="C378" s="110">
        <v>16</v>
      </c>
      <c r="D378" s="110">
        <v>15</v>
      </c>
      <c r="E378" s="110">
        <v>79.443020000000004</v>
      </c>
      <c r="F378" s="110">
        <v>80.006230000000002</v>
      </c>
    </row>
    <row r="379" spans="1:6" x14ac:dyDescent="0.2">
      <c r="A379" s="4">
        <v>377</v>
      </c>
      <c r="B379" s="110" t="s">
        <v>102</v>
      </c>
      <c r="C379" s="110">
        <v>16</v>
      </c>
      <c r="D379" s="110">
        <v>16</v>
      </c>
      <c r="E379" s="110">
        <v>79.443020000000004</v>
      </c>
      <c r="F379" s="110">
        <v>80.006230000000002</v>
      </c>
    </row>
    <row r="380" spans="1:6" x14ac:dyDescent="0.2">
      <c r="A380" s="4">
        <v>378</v>
      </c>
      <c r="B380" s="110" t="s">
        <v>102</v>
      </c>
      <c r="C380" s="110">
        <v>16</v>
      </c>
      <c r="D380" s="110">
        <v>17</v>
      </c>
      <c r="E380" s="110">
        <v>131.56023999999999</v>
      </c>
      <c r="F380" s="110">
        <v>132.49891</v>
      </c>
    </row>
    <row r="381" spans="1:6" x14ac:dyDescent="0.2">
      <c r="A381" s="4">
        <v>379</v>
      </c>
      <c r="B381" s="110" t="s">
        <v>102</v>
      </c>
      <c r="C381" s="110">
        <v>16</v>
      </c>
      <c r="D381" s="110">
        <v>18</v>
      </c>
      <c r="E381" s="110">
        <v>127.87855</v>
      </c>
      <c r="F381" s="110">
        <v>127.96199</v>
      </c>
    </row>
    <row r="382" spans="1:6" x14ac:dyDescent="0.2">
      <c r="A382" s="4">
        <v>380</v>
      </c>
      <c r="B382" s="110" t="s">
        <v>102</v>
      </c>
      <c r="C382" s="110">
        <v>16</v>
      </c>
      <c r="D382" s="110">
        <v>19</v>
      </c>
      <c r="E382" s="110">
        <v>112.00454999999999</v>
      </c>
      <c r="F382" s="110">
        <v>112.07756000000001</v>
      </c>
    </row>
    <row r="383" spans="1:6" x14ac:dyDescent="0.2">
      <c r="A383" s="4">
        <v>381</v>
      </c>
      <c r="B383" s="110" t="s">
        <v>102</v>
      </c>
      <c r="C383" s="110">
        <v>16</v>
      </c>
      <c r="D383" s="110">
        <v>20</v>
      </c>
      <c r="E383" s="110">
        <v>113.66287</v>
      </c>
      <c r="F383" s="110">
        <v>113.73587999999999</v>
      </c>
    </row>
    <row r="384" spans="1:6" x14ac:dyDescent="0.2">
      <c r="A384" s="4">
        <v>382</v>
      </c>
      <c r="B384" s="110" t="s">
        <v>102</v>
      </c>
      <c r="C384" s="110">
        <v>16</v>
      </c>
      <c r="D384" s="110">
        <v>21</v>
      </c>
      <c r="E384" s="110">
        <v>120.61948</v>
      </c>
      <c r="F384" s="110">
        <v>120.69249000000001</v>
      </c>
    </row>
    <row r="385" spans="1:6" x14ac:dyDescent="0.2">
      <c r="A385" s="4">
        <v>383</v>
      </c>
      <c r="B385" s="110" t="s">
        <v>102</v>
      </c>
      <c r="C385" s="110">
        <v>16</v>
      </c>
      <c r="D385" s="110">
        <v>22</v>
      </c>
      <c r="E385" s="110">
        <v>119.29491</v>
      </c>
      <c r="F385" s="110">
        <v>119.36792</v>
      </c>
    </row>
    <row r="386" spans="1:6" x14ac:dyDescent="0.2">
      <c r="A386" s="4">
        <v>384</v>
      </c>
      <c r="B386" s="110" t="s">
        <v>102</v>
      </c>
      <c r="C386" s="110">
        <v>16</v>
      </c>
      <c r="D386" s="110">
        <v>23</v>
      </c>
      <c r="E386" s="110">
        <v>65.321209999999994</v>
      </c>
      <c r="F386" s="110">
        <v>65.352500000000006</v>
      </c>
    </row>
    <row r="387" spans="1:6" x14ac:dyDescent="0.2">
      <c r="A387" s="4">
        <v>385</v>
      </c>
      <c r="B387" s="110" t="s">
        <v>102</v>
      </c>
      <c r="C387" s="110">
        <v>17</v>
      </c>
      <c r="D387" s="110">
        <v>0</v>
      </c>
      <c r="E387" s="110">
        <v>0</v>
      </c>
      <c r="F387" s="110">
        <v>0</v>
      </c>
    </row>
    <row r="388" spans="1:6" x14ac:dyDescent="0.2">
      <c r="A388" s="4">
        <v>386</v>
      </c>
      <c r="B388" s="110" t="s">
        <v>102</v>
      </c>
      <c r="C388" s="110">
        <v>17</v>
      </c>
      <c r="D388" s="110">
        <v>1</v>
      </c>
      <c r="E388" s="110">
        <v>0</v>
      </c>
      <c r="F388" s="110">
        <v>0</v>
      </c>
    </row>
    <row r="389" spans="1:6" x14ac:dyDescent="0.2">
      <c r="A389" s="4">
        <v>387</v>
      </c>
      <c r="B389" s="110" t="s">
        <v>102</v>
      </c>
      <c r="C389" s="110">
        <v>17</v>
      </c>
      <c r="D389" s="110">
        <v>2</v>
      </c>
      <c r="E389" s="110">
        <v>0</v>
      </c>
      <c r="F389" s="110">
        <v>0</v>
      </c>
    </row>
    <row r="390" spans="1:6" x14ac:dyDescent="0.2">
      <c r="A390" s="4">
        <v>388</v>
      </c>
      <c r="B390" s="110" t="s">
        <v>102</v>
      </c>
      <c r="C390" s="110">
        <v>17</v>
      </c>
      <c r="D390" s="110">
        <v>3</v>
      </c>
      <c r="E390" s="110">
        <v>0</v>
      </c>
      <c r="F390" s="110">
        <v>0</v>
      </c>
    </row>
    <row r="391" spans="1:6" x14ac:dyDescent="0.2">
      <c r="A391" s="4">
        <v>389</v>
      </c>
      <c r="B391" s="110" t="s">
        <v>102</v>
      </c>
      <c r="C391" s="110">
        <v>17</v>
      </c>
      <c r="D391" s="110">
        <v>4</v>
      </c>
      <c r="E391" s="110">
        <v>0</v>
      </c>
      <c r="F391" s="110">
        <v>0</v>
      </c>
    </row>
    <row r="392" spans="1:6" x14ac:dyDescent="0.2">
      <c r="A392" s="4">
        <v>390</v>
      </c>
      <c r="B392" s="110" t="s">
        <v>102</v>
      </c>
      <c r="C392" s="110">
        <v>17</v>
      </c>
      <c r="D392" s="110">
        <v>5</v>
      </c>
      <c r="E392" s="110">
        <v>0</v>
      </c>
      <c r="F392" s="110">
        <v>0</v>
      </c>
    </row>
    <row r="393" spans="1:6" x14ac:dyDescent="0.2">
      <c r="A393" s="4">
        <v>391</v>
      </c>
      <c r="B393" s="110" t="s">
        <v>102</v>
      </c>
      <c r="C393" s="110">
        <v>17</v>
      </c>
      <c r="D393" s="110">
        <v>6</v>
      </c>
      <c r="E393" s="110">
        <v>0</v>
      </c>
      <c r="F393" s="110">
        <v>0</v>
      </c>
    </row>
    <row r="394" spans="1:6" x14ac:dyDescent="0.2">
      <c r="A394" s="4">
        <v>392</v>
      </c>
      <c r="B394" s="110" t="s">
        <v>102</v>
      </c>
      <c r="C394" s="110">
        <v>17</v>
      </c>
      <c r="D394" s="110">
        <v>7</v>
      </c>
      <c r="E394" s="110">
        <v>0</v>
      </c>
      <c r="F394" s="110">
        <v>0</v>
      </c>
    </row>
    <row r="395" spans="1:6" x14ac:dyDescent="0.2">
      <c r="A395" s="4">
        <v>393</v>
      </c>
      <c r="B395" s="110" t="s">
        <v>102</v>
      </c>
      <c r="C395" s="110">
        <v>17</v>
      </c>
      <c r="D395" s="110">
        <v>8</v>
      </c>
      <c r="E395" s="110">
        <v>0</v>
      </c>
      <c r="F395" s="110">
        <v>0</v>
      </c>
    </row>
    <row r="396" spans="1:6" x14ac:dyDescent="0.2">
      <c r="A396" s="4">
        <v>394</v>
      </c>
      <c r="B396" s="110" t="s">
        <v>102</v>
      </c>
      <c r="C396" s="110">
        <v>17</v>
      </c>
      <c r="D396" s="110">
        <v>9</v>
      </c>
      <c r="E396" s="110">
        <v>20.661239999999999</v>
      </c>
      <c r="F396" s="110">
        <v>20.79682</v>
      </c>
    </row>
    <row r="397" spans="1:6" x14ac:dyDescent="0.2">
      <c r="A397" s="4">
        <v>395</v>
      </c>
      <c r="B397" s="110" t="s">
        <v>102</v>
      </c>
      <c r="C397" s="110">
        <v>17</v>
      </c>
      <c r="D397" s="110">
        <v>10</v>
      </c>
      <c r="E397" s="110">
        <v>42.918219999999998</v>
      </c>
      <c r="F397" s="110">
        <v>43.210250000000002</v>
      </c>
    </row>
    <row r="398" spans="1:6" x14ac:dyDescent="0.2">
      <c r="A398" s="4">
        <v>396</v>
      </c>
      <c r="B398" s="110" t="s">
        <v>102</v>
      </c>
      <c r="C398" s="110">
        <v>17</v>
      </c>
      <c r="D398" s="110">
        <v>11</v>
      </c>
      <c r="E398" s="110">
        <v>99.071719999999999</v>
      </c>
      <c r="F398" s="110">
        <v>99.728790000000004</v>
      </c>
    </row>
    <row r="399" spans="1:6" x14ac:dyDescent="0.2">
      <c r="A399" s="4">
        <v>397</v>
      </c>
      <c r="B399" s="110" t="s">
        <v>102</v>
      </c>
      <c r="C399" s="110">
        <v>17</v>
      </c>
      <c r="D399" s="110">
        <v>12</v>
      </c>
      <c r="E399" s="110">
        <v>139.29907</v>
      </c>
      <c r="F399" s="110">
        <v>140.21689000000001</v>
      </c>
    </row>
    <row r="400" spans="1:6" x14ac:dyDescent="0.2">
      <c r="A400" s="4">
        <v>398</v>
      </c>
      <c r="B400" s="110" t="s">
        <v>102</v>
      </c>
      <c r="C400" s="110">
        <v>17</v>
      </c>
      <c r="D400" s="110">
        <v>13</v>
      </c>
      <c r="E400" s="110">
        <v>139.29907</v>
      </c>
      <c r="F400" s="110">
        <v>140.21689000000001</v>
      </c>
    </row>
    <row r="401" spans="1:6" x14ac:dyDescent="0.2">
      <c r="A401" s="4">
        <v>399</v>
      </c>
      <c r="B401" s="110" t="s">
        <v>102</v>
      </c>
      <c r="C401" s="110">
        <v>17</v>
      </c>
      <c r="D401" s="110">
        <v>14</v>
      </c>
      <c r="E401" s="110">
        <v>139.29907</v>
      </c>
      <c r="F401" s="110">
        <v>140.21689000000001</v>
      </c>
    </row>
    <row r="402" spans="1:6" x14ac:dyDescent="0.2">
      <c r="A402" s="4">
        <v>400</v>
      </c>
      <c r="B402" s="110" t="s">
        <v>102</v>
      </c>
      <c r="C402" s="110">
        <v>17</v>
      </c>
      <c r="D402" s="110">
        <v>15</v>
      </c>
      <c r="E402" s="110">
        <v>138.22480999999999</v>
      </c>
      <c r="F402" s="110">
        <v>139.13220000000001</v>
      </c>
    </row>
    <row r="403" spans="1:6" x14ac:dyDescent="0.2">
      <c r="A403" s="4">
        <v>401</v>
      </c>
      <c r="B403" s="110" t="s">
        <v>102</v>
      </c>
      <c r="C403" s="110">
        <v>17</v>
      </c>
      <c r="D403" s="110">
        <v>16</v>
      </c>
      <c r="E403" s="110">
        <v>133.91735</v>
      </c>
      <c r="F403" s="110">
        <v>134.80386999999999</v>
      </c>
    </row>
    <row r="404" spans="1:6" x14ac:dyDescent="0.2">
      <c r="A404" s="4">
        <v>402</v>
      </c>
      <c r="B404" s="110" t="s">
        <v>102</v>
      </c>
      <c r="C404" s="110">
        <v>17</v>
      </c>
      <c r="D404" s="110">
        <v>17</v>
      </c>
      <c r="E404" s="110">
        <v>138.73587000000001</v>
      </c>
      <c r="F404" s="110">
        <v>139.65368000000001</v>
      </c>
    </row>
    <row r="405" spans="1:6" x14ac:dyDescent="0.2">
      <c r="A405" s="4">
        <v>403</v>
      </c>
      <c r="B405" s="110" t="s">
        <v>102</v>
      </c>
      <c r="C405" s="110">
        <v>17</v>
      </c>
      <c r="D405" s="110">
        <v>18</v>
      </c>
      <c r="E405" s="110">
        <v>186.42045999999999</v>
      </c>
      <c r="F405" s="110">
        <v>186.12843000000001</v>
      </c>
    </row>
    <row r="406" spans="1:6" x14ac:dyDescent="0.2">
      <c r="A406" s="4">
        <v>404</v>
      </c>
      <c r="B406" s="110" t="s">
        <v>102</v>
      </c>
      <c r="C406" s="110">
        <v>17</v>
      </c>
      <c r="D406" s="110">
        <v>19</v>
      </c>
      <c r="E406" s="110">
        <v>306.44544999999999</v>
      </c>
      <c r="F406" s="110">
        <v>305.96568000000002</v>
      </c>
    </row>
    <row r="407" spans="1:6" x14ac:dyDescent="0.2">
      <c r="A407" s="4">
        <v>405</v>
      </c>
      <c r="B407" s="110" t="s">
        <v>102</v>
      </c>
      <c r="C407" s="110">
        <v>17</v>
      </c>
      <c r="D407" s="110">
        <v>20</v>
      </c>
      <c r="E407" s="110">
        <v>306.44544999999999</v>
      </c>
      <c r="F407" s="110">
        <v>305.96568000000002</v>
      </c>
    </row>
    <row r="408" spans="1:6" x14ac:dyDescent="0.2">
      <c r="A408" s="4">
        <v>406</v>
      </c>
      <c r="B408" s="110" t="s">
        <v>102</v>
      </c>
      <c r="C408" s="110">
        <v>17</v>
      </c>
      <c r="D408" s="110">
        <v>21</v>
      </c>
      <c r="E408" s="110">
        <v>306.44544999999999</v>
      </c>
      <c r="F408" s="110">
        <v>305.96568000000002</v>
      </c>
    </row>
    <row r="409" spans="1:6" x14ac:dyDescent="0.2">
      <c r="A409" s="4">
        <v>407</v>
      </c>
      <c r="B409" s="110" t="s">
        <v>102</v>
      </c>
      <c r="C409" s="110">
        <v>17</v>
      </c>
      <c r="D409" s="110">
        <v>22</v>
      </c>
      <c r="E409" s="110">
        <v>306.44544999999999</v>
      </c>
      <c r="F409" s="110">
        <v>305.96568000000002</v>
      </c>
    </row>
    <row r="410" spans="1:6" x14ac:dyDescent="0.2">
      <c r="A410" s="4">
        <v>408</v>
      </c>
      <c r="B410" s="110" t="s">
        <v>102</v>
      </c>
      <c r="C410" s="110">
        <v>17</v>
      </c>
      <c r="D410" s="110">
        <v>23</v>
      </c>
      <c r="E410" s="110">
        <v>238.91314</v>
      </c>
      <c r="F410" s="110">
        <v>238.53766999999999</v>
      </c>
    </row>
    <row r="411" spans="1:6" x14ac:dyDescent="0.2">
      <c r="A411" s="4">
        <v>409</v>
      </c>
      <c r="B411" s="110" t="s">
        <v>102</v>
      </c>
      <c r="C411" s="110">
        <v>18</v>
      </c>
      <c r="D411" s="110">
        <v>0</v>
      </c>
      <c r="E411" s="110">
        <v>137.04625999999999</v>
      </c>
      <c r="F411" s="110">
        <v>138.32910999999999</v>
      </c>
    </row>
    <row r="412" spans="1:6" x14ac:dyDescent="0.2">
      <c r="A412" s="4">
        <v>410</v>
      </c>
      <c r="B412" s="110" t="s">
        <v>102</v>
      </c>
      <c r="C412" s="110">
        <v>18</v>
      </c>
      <c r="D412" s="110">
        <v>1</v>
      </c>
      <c r="E412" s="110">
        <v>127.37793000000001</v>
      </c>
      <c r="F412" s="110">
        <v>128.56691000000001</v>
      </c>
    </row>
    <row r="413" spans="1:6" x14ac:dyDescent="0.2">
      <c r="A413" s="4">
        <v>411</v>
      </c>
      <c r="B413" s="110" t="s">
        <v>102</v>
      </c>
      <c r="C413" s="110">
        <v>18</v>
      </c>
      <c r="D413" s="110">
        <v>2</v>
      </c>
      <c r="E413" s="110">
        <v>124.17601000000001</v>
      </c>
      <c r="F413" s="110">
        <v>125.34413000000001</v>
      </c>
    </row>
    <row r="414" spans="1:6" x14ac:dyDescent="0.2">
      <c r="A414" s="4">
        <v>412</v>
      </c>
      <c r="B414" s="110" t="s">
        <v>102</v>
      </c>
      <c r="C414" s="110">
        <v>18</v>
      </c>
      <c r="D414" s="110">
        <v>3</v>
      </c>
      <c r="E414" s="110">
        <v>121.00538</v>
      </c>
      <c r="F414" s="110">
        <v>122.14221999999999</v>
      </c>
    </row>
    <row r="415" spans="1:6" x14ac:dyDescent="0.2">
      <c r="A415" s="4">
        <v>413</v>
      </c>
      <c r="B415" s="110" t="s">
        <v>102</v>
      </c>
      <c r="C415" s="110">
        <v>18</v>
      </c>
      <c r="D415" s="110">
        <v>4</v>
      </c>
      <c r="E415" s="110">
        <v>121.00538</v>
      </c>
      <c r="F415" s="110">
        <v>122.14221999999999</v>
      </c>
    </row>
    <row r="416" spans="1:6" x14ac:dyDescent="0.2">
      <c r="A416" s="4">
        <v>414</v>
      </c>
      <c r="B416" s="110" t="s">
        <v>102</v>
      </c>
      <c r="C416" s="110">
        <v>18</v>
      </c>
      <c r="D416" s="110">
        <v>5</v>
      </c>
      <c r="E416" s="110">
        <v>129.55772999999999</v>
      </c>
      <c r="F416" s="110">
        <v>130.77800999999999</v>
      </c>
    </row>
    <row r="417" spans="1:6" x14ac:dyDescent="0.2">
      <c r="A417" s="4">
        <v>415</v>
      </c>
      <c r="B417" s="110" t="s">
        <v>102</v>
      </c>
      <c r="C417" s="110">
        <v>18</v>
      </c>
      <c r="D417" s="110">
        <v>6</v>
      </c>
      <c r="E417" s="110">
        <v>137.04625999999999</v>
      </c>
      <c r="F417" s="110">
        <v>138.32910999999999</v>
      </c>
    </row>
    <row r="418" spans="1:6" x14ac:dyDescent="0.2">
      <c r="A418" s="4">
        <v>416</v>
      </c>
      <c r="B418" s="110" t="s">
        <v>102</v>
      </c>
      <c r="C418" s="110">
        <v>18</v>
      </c>
      <c r="D418" s="110">
        <v>7</v>
      </c>
      <c r="E418" s="110">
        <v>137.29657</v>
      </c>
      <c r="F418" s="110">
        <v>138.57942</v>
      </c>
    </row>
    <row r="419" spans="1:6" x14ac:dyDescent="0.2">
      <c r="A419" s="4">
        <v>417</v>
      </c>
      <c r="B419" s="110" t="s">
        <v>102</v>
      </c>
      <c r="C419" s="110">
        <v>18</v>
      </c>
      <c r="D419" s="110">
        <v>8</v>
      </c>
      <c r="E419" s="110">
        <v>312.55725000000001</v>
      </c>
      <c r="F419" s="110">
        <v>309.03201000000001</v>
      </c>
    </row>
    <row r="420" spans="1:6" x14ac:dyDescent="0.2">
      <c r="A420" s="4">
        <v>418</v>
      </c>
      <c r="B420" s="110" t="s">
        <v>102</v>
      </c>
      <c r="C420" s="110">
        <v>18</v>
      </c>
      <c r="D420" s="110">
        <v>9</v>
      </c>
      <c r="E420" s="110">
        <v>377.71159</v>
      </c>
      <c r="F420" s="110">
        <v>373.44583999999998</v>
      </c>
    </row>
    <row r="421" spans="1:6" x14ac:dyDescent="0.2">
      <c r="A421" s="4">
        <v>419</v>
      </c>
      <c r="B421" s="110" t="s">
        <v>102</v>
      </c>
      <c r="C421" s="110">
        <v>18</v>
      </c>
      <c r="D421" s="110">
        <v>10</v>
      </c>
      <c r="E421" s="110">
        <v>377.71159</v>
      </c>
      <c r="F421" s="110">
        <v>373.44583999999998</v>
      </c>
    </row>
    <row r="422" spans="1:6" x14ac:dyDescent="0.2">
      <c r="A422" s="4">
        <v>420</v>
      </c>
      <c r="B422" s="110" t="s">
        <v>102</v>
      </c>
      <c r="C422" s="110">
        <v>18</v>
      </c>
      <c r="D422" s="110">
        <v>11</v>
      </c>
      <c r="E422" s="110">
        <v>377.71159</v>
      </c>
      <c r="F422" s="110">
        <v>373.44583999999998</v>
      </c>
    </row>
    <row r="423" spans="1:6" x14ac:dyDescent="0.2">
      <c r="A423" s="4">
        <v>421</v>
      </c>
      <c r="B423" s="110" t="s">
        <v>102</v>
      </c>
      <c r="C423" s="110">
        <v>18</v>
      </c>
      <c r="D423" s="110">
        <v>12</v>
      </c>
      <c r="E423" s="110">
        <v>377.71159</v>
      </c>
      <c r="F423" s="110">
        <v>373.44583999999998</v>
      </c>
    </row>
    <row r="424" spans="1:6" x14ac:dyDescent="0.2">
      <c r="A424" s="4">
        <v>422</v>
      </c>
      <c r="B424" s="110" t="s">
        <v>102</v>
      </c>
      <c r="C424" s="110">
        <v>18</v>
      </c>
      <c r="D424" s="110">
        <v>13</v>
      </c>
      <c r="E424" s="110">
        <v>377.71159</v>
      </c>
      <c r="F424" s="110">
        <v>373.44583999999998</v>
      </c>
    </row>
    <row r="425" spans="1:6" x14ac:dyDescent="0.2">
      <c r="A425" s="4">
        <v>423</v>
      </c>
      <c r="B425" s="110" t="s">
        <v>102</v>
      </c>
      <c r="C425" s="110">
        <v>18</v>
      </c>
      <c r="D425" s="110">
        <v>14</v>
      </c>
      <c r="E425" s="110">
        <v>376.79376999999999</v>
      </c>
      <c r="F425" s="110">
        <v>372.53845000000001</v>
      </c>
    </row>
    <row r="426" spans="1:6" x14ac:dyDescent="0.2">
      <c r="A426" s="4">
        <v>424</v>
      </c>
      <c r="B426" s="110" t="s">
        <v>102</v>
      </c>
      <c r="C426" s="110">
        <v>18</v>
      </c>
      <c r="D426" s="110">
        <v>15</v>
      </c>
      <c r="E426" s="110">
        <v>376.13670000000002</v>
      </c>
      <c r="F426" s="110">
        <v>371.88137999999998</v>
      </c>
    </row>
    <row r="427" spans="1:6" x14ac:dyDescent="0.2">
      <c r="A427" s="4">
        <v>425</v>
      </c>
      <c r="B427" s="110" t="s">
        <v>102</v>
      </c>
      <c r="C427" s="110">
        <v>18</v>
      </c>
      <c r="D427" s="110">
        <v>16</v>
      </c>
      <c r="E427" s="110">
        <v>376.13670000000002</v>
      </c>
      <c r="F427" s="110">
        <v>371.88137999999998</v>
      </c>
    </row>
    <row r="428" spans="1:6" x14ac:dyDescent="0.2">
      <c r="A428" s="4">
        <v>426</v>
      </c>
      <c r="B428" s="110" t="s">
        <v>102</v>
      </c>
      <c r="C428" s="110">
        <v>18</v>
      </c>
      <c r="D428" s="110">
        <v>17</v>
      </c>
      <c r="E428" s="110">
        <v>376.92935999999997</v>
      </c>
      <c r="F428" s="110">
        <v>372.66361000000001</v>
      </c>
    </row>
    <row r="429" spans="1:6" x14ac:dyDescent="0.2">
      <c r="A429" s="4">
        <v>427</v>
      </c>
      <c r="B429" s="110" t="s">
        <v>102</v>
      </c>
      <c r="C429" s="110">
        <v>18</v>
      </c>
      <c r="D429" s="110">
        <v>18</v>
      </c>
      <c r="E429" s="110">
        <v>347.84091999999998</v>
      </c>
      <c r="F429" s="110">
        <v>348.2894</v>
      </c>
    </row>
    <row r="430" spans="1:6" x14ac:dyDescent="0.2">
      <c r="A430" s="4">
        <v>428</v>
      </c>
      <c r="B430" s="110" t="s">
        <v>102</v>
      </c>
      <c r="C430" s="110">
        <v>18</v>
      </c>
      <c r="D430" s="110">
        <v>19</v>
      </c>
      <c r="E430" s="110">
        <v>349.14463999999998</v>
      </c>
      <c r="F430" s="110">
        <v>349.59311000000002</v>
      </c>
    </row>
    <row r="431" spans="1:6" x14ac:dyDescent="0.2">
      <c r="A431" s="4">
        <v>429</v>
      </c>
      <c r="B431" s="110" t="s">
        <v>102</v>
      </c>
      <c r="C431" s="110">
        <v>18</v>
      </c>
      <c r="D431" s="110">
        <v>20</v>
      </c>
      <c r="E431" s="110">
        <v>349.74955999999997</v>
      </c>
      <c r="F431" s="110">
        <v>350.19803999999999</v>
      </c>
    </row>
    <row r="432" spans="1:6" x14ac:dyDescent="0.2">
      <c r="A432" s="4">
        <v>430</v>
      </c>
      <c r="B432" s="110" t="s">
        <v>102</v>
      </c>
      <c r="C432" s="110">
        <v>18</v>
      </c>
      <c r="D432" s="110">
        <v>21</v>
      </c>
      <c r="E432" s="110">
        <v>349.74955999999997</v>
      </c>
      <c r="F432" s="110">
        <v>350.19803999999999</v>
      </c>
    </row>
    <row r="433" spans="1:6" x14ac:dyDescent="0.2">
      <c r="A433" s="4">
        <v>431</v>
      </c>
      <c r="B433" s="110" t="s">
        <v>102</v>
      </c>
      <c r="C433" s="110">
        <v>18</v>
      </c>
      <c r="D433" s="110">
        <v>22</v>
      </c>
      <c r="E433" s="110">
        <v>349.62439999999998</v>
      </c>
      <c r="F433" s="110">
        <v>350.07288</v>
      </c>
    </row>
    <row r="434" spans="1:6" x14ac:dyDescent="0.2">
      <c r="A434" s="4">
        <v>432</v>
      </c>
      <c r="B434" s="110" t="s">
        <v>102</v>
      </c>
      <c r="C434" s="110">
        <v>18</v>
      </c>
      <c r="D434" s="110">
        <v>23</v>
      </c>
      <c r="E434" s="110">
        <v>313.88182</v>
      </c>
      <c r="F434" s="110">
        <v>314.28858000000002</v>
      </c>
    </row>
    <row r="435" spans="1:6" x14ac:dyDescent="0.2">
      <c r="A435" s="4">
        <v>433</v>
      </c>
      <c r="B435" s="110" t="s">
        <v>102</v>
      </c>
      <c r="C435" s="110">
        <v>19</v>
      </c>
      <c r="D435" s="110">
        <v>0</v>
      </c>
      <c r="E435" s="110">
        <v>195.98379</v>
      </c>
      <c r="F435" s="110">
        <v>198.98797999999999</v>
      </c>
    </row>
    <row r="436" spans="1:6" x14ac:dyDescent="0.2">
      <c r="A436" s="4">
        <v>434</v>
      </c>
      <c r="B436" s="110" t="s">
        <v>102</v>
      </c>
      <c r="C436" s="110">
        <v>19</v>
      </c>
      <c r="D436" s="110">
        <v>1</v>
      </c>
      <c r="E436" s="110">
        <v>122.81598</v>
      </c>
      <c r="F436" s="110">
        <v>124.6936</v>
      </c>
    </row>
    <row r="437" spans="1:6" x14ac:dyDescent="0.2">
      <c r="A437" s="4">
        <v>435</v>
      </c>
      <c r="B437" s="110" t="s">
        <v>102</v>
      </c>
      <c r="C437" s="110">
        <v>19</v>
      </c>
      <c r="D437" s="110">
        <v>2</v>
      </c>
      <c r="E437" s="110">
        <v>121.25458999999999</v>
      </c>
      <c r="F437" s="110">
        <v>123.11245</v>
      </c>
    </row>
    <row r="438" spans="1:6" x14ac:dyDescent="0.2">
      <c r="A438" s="4">
        <v>436</v>
      </c>
      <c r="B438" s="110" t="s">
        <v>102</v>
      </c>
      <c r="C438" s="110">
        <v>19</v>
      </c>
      <c r="D438" s="110">
        <v>3</v>
      </c>
      <c r="E438" s="110">
        <v>91.855050000000006</v>
      </c>
      <c r="F438" s="110">
        <v>93.268199999999993</v>
      </c>
    </row>
    <row r="439" spans="1:6" x14ac:dyDescent="0.2">
      <c r="A439" s="4">
        <v>437</v>
      </c>
      <c r="B439" s="110" t="s">
        <v>102</v>
      </c>
      <c r="C439" s="110">
        <v>19</v>
      </c>
      <c r="D439" s="110">
        <v>4</v>
      </c>
      <c r="E439" s="110">
        <v>74.679789999999997</v>
      </c>
      <c r="F439" s="110">
        <v>75.826120000000003</v>
      </c>
    </row>
    <row r="440" spans="1:6" x14ac:dyDescent="0.2">
      <c r="A440" s="4">
        <v>438</v>
      </c>
      <c r="B440" s="110" t="s">
        <v>102</v>
      </c>
      <c r="C440" s="110">
        <v>19</v>
      </c>
      <c r="D440" s="110">
        <v>5</v>
      </c>
      <c r="E440" s="110">
        <v>110.61145999999999</v>
      </c>
      <c r="F440" s="110">
        <v>112.3112</v>
      </c>
    </row>
    <row r="441" spans="1:6" x14ac:dyDescent="0.2">
      <c r="A441" s="4">
        <v>439</v>
      </c>
      <c r="B441" s="110" t="s">
        <v>102</v>
      </c>
      <c r="C441" s="110">
        <v>19</v>
      </c>
      <c r="D441" s="110">
        <v>6</v>
      </c>
      <c r="E441" s="110">
        <v>142.34321</v>
      </c>
      <c r="F441" s="110">
        <v>144.52717999999999</v>
      </c>
    </row>
    <row r="442" spans="1:6" x14ac:dyDescent="0.2">
      <c r="A442" s="4">
        <v>440</v>
      </c>
      <c r="B442" s="110" t="s">
        <v>102</v>
      </c>
      <c r="C442" s="110">
        <v>19</v>
      </c>
      <c r="D442" s="110">
        <v>7</v>
      </c>
      <c r="E442" s="110">
        <v>163.62947</v>
      </c>
      <c r="F442" s="110">
        <v>166.13955000000001</v>
      </c>
    </row>
    <row r="443" spans="1:6" x14ac:dyDescent="0.2">
      <c r="A443" s="4">
        <v>441</v>
      </c>
      <c r="B443" s="110" t="s">
        <v>102</v>
      </c>
      <c r="C443" s="110">
        <v>19</v>
      </c>
      <c r="D443" s="110">
        <v>8</v>
      </c>
      <c r="E443" s="110">
        <v>190.52882</v>
      </c>
      <c r="F443" s="110">
        <v>190.18294</v>
      </c>
    </row>
    <row r="444" spans="1:6" x14ac:dyDescent="0.2">
      <c r="A444" s="4">
        <v>442</v>
      </c>
      <c r="B444" s="110" t="s">
        <v>102</v>
      </c>
      <c r="C444" s="110">
        <v>19</v>
      </c>
      <c r="D444" s="110">
        <v>9</v>
      </c>
      <c r="E444" s="110">
        <v>259.35834</v>
      </c>
      <c r="F444" s="110">
        <v>258.87410999999997</v>
      </c>
    </row>
    <row r="445" spans="1:6" x14ac:dyDescent="0.2">
      <c r="A445" s="4">
        <v>443</v>
      </c>
      <c r="B445" s="110" t="s">
        <v>102</v>
      </c>
      <c r="C445" s="110">
        <v>19</v>
      </c>
      <c r="D445" s="110">
        <v>10</v>
      </c>
      <c r="E445" s="110">
        <v>293.76816000000002</v>
      </c>
      <c r="F445" s="110">
        <v>293.22464000000002</v>
      </c>
    </row>
    <row r="446" spans="1:6" x14ac:dyDescent="0.2">
      <c r="A446" s="4">
        <v>444</v>
      </c>
      <c r="B446" s="110" t="s">
        <v>102</v>
      </c>
      <c r="C446" s="110">
        <v>19</v>
      </c>
      <c r="D446" s="110">
        <v>11</v>
      </c>
      <c r="E446" s="110">
        <v>293.76816000000002</v>
      </c>
      <c r="F446" s="110">
        <v>293.22464000000002</v>
      </c>
    </row>
    <row r="447" spans="1:6" x14ac:dyDescent="0.2">
      <c r="A447" s="4">
        <v>445</v>
      </c>
      <c r="B447" s="110" t="s">
        <v>102</v>
      </c>
      <c r="C447" s="110">
        <v>19</v>
      </c>
      <c r="D447" s="110">
        <v>12</v>
      </c>
      <c r="E447" s="110">
        <v>162.84877</v>
      </c>
      <c r="F447" s="110">
        <v>162.55231000000001</v>
      </c>
    </row>
    <row r="448" spans="1:6" x14ac:dyDescent="0.2">
      <c r="A448" s="4">
        <v>446</v>
      </c>
      <c r="B448" s="110" t="s">
        <v>102</v>
      </c>
      <c r="C448" s="110">
        <v>19</v>
      </c>
      <c r="D448" s="110">
        <v>13</v>
      </c>
      <c r="E448" s="110">
        <v>140.22842</v>
      </c>
      <c r="F448" s="110">
        <v>139.97148000000001</v>
      </c>
    </row>
    <row r="449" spans="1:6" x14ac:dyDescent="0.2">
      <c r="A449" s="4">
        <v>447</v>
      </c>
      <c r="B449" s="110" t="s">
        <v>102</v>
      </c>
      <c r="C449" s="110">
        <v>19</v>
      </c>
      <c r="D449" s="110">
        <v>14</v>
      </c>
      <c r="E449" s="110">
        <v>140.22842</v>
      </c>
      <c r="F449" s="110">
        <v>139.97148000000001</v>
      </c>
    </row>
    <row r="450" spans="1:6" x14ac:dyDescent="0.2">
      <c r="A450" s="4">
        <v>448</v>
      </c>
      <c r="B450" s="110" t="s">
        <v>102</v>
      </c>
      <c r="C450" s="110">
        <v>19</v>
      </c>
      <c r="D450" s="110">
        <v>15</v>
      </c>
      <c r="E450" s="110">
        <v>140.22842</v>
      </c>
      <c r="F450" s="110">
        <v>139.97148000000001</v>
      </c>
    </row>
    <row r="451" spans="1:6" x14ac:dyDescent="0.2">
      <c r="A451" s="4">
        <v>449</v>
      </c>
      <c r="B451" s="110" t="s">
        <v>102</v>
      </c>
      <c r="C451" s="110">
        <v>19</v>
      </c>
      <c r="D451" s="110">
        <v>16</v>
      </c>
      <c r="E451" s="110">
        <v>140.22842</v>
      </c>
      <c r="F451" s="110">
        <v>139.97148000000001</v>
      </c>
    </row>
    <row r="452" spans="1:6" x14ac:dyDescent="0.2">
      <c r="A452" s="4">
        <v>450</v>
      </c>
      <c r="B452" s="110" t="s">
        <v>102</v>
      </c>
      <c r="C452" s="110">
        <v>19</v>
      </c>
      <c r="D452" s="110">
        <v>17</v>
      </c>
      <c r="E452" s="110">
        <v>293.76816000000002</v>
      </c>
      <c r="F452" s="110">
        <v>293.22464000000002</v>
      </c>
    </row>
    <row r="453" spans="1:6" x14ac:dyDescent="0.2">
      <c r="A453" s="4">
        <v>451</v>
      </c>
      <c r="B453" s="110" t="s">
        <v>102</v>
      </c>
      <c r="C453" s="110">
        <v>19</v>
      </c>
      <c r="D453" s="110">
        <v>18</v>
      </c>
      <c r="E453" s="110">
        <v>285.74381</v>
      </c>
      <c r="F453" s="110">
        <v>288.04637000000002</v>
      </c>
    </row>
    <row r="454" spans="1:6" x14ac:dyDescent="0.2">
      <c r="A454" s="4">
        <v>452</v>
      </c>
      <c r="B454" s="110" t="s">
        <v>102</v>
      </c>
      <c r="C454" s="110">
        <v>19</v>
      </c>
      <c r="D454" s="110">
        <v>19</v>
      </c>
      <c r="E454" s="110">
        <v>305.85408999999999</v>
      </c>
      <c r="F454" s="110">
        <v>308.31475999999998</v>
      </c>
    </row>
    <row r="455" spans="1:6" x14ac:dyDescent="0.2">
      <c r="A455" s="4">
        <v>453</v>
      </c>
      <c r="B455" s="110" t="s">
        <v>102</v>
      </c>
      <c r="C455" s="110">
        <v>19</v>
      </c>
      <c r="D455" s="110">
        <v>20</v>
      </c>
      <c r="E455" s="110">
        <v>306.00232</v>
      </c>
      <c r="F455" s="110">
        <v>308.47287</v>
      </c>
    </row>
    <row r="456" spans="1:6" x14ac:dyDescent="0.2">
      <c r="A456" s="4">
        <v>454</v>
      </c>
      <c r="B456" s="110" t="s">
        <v>102</v>
      </c>
      <c r="C456" s="110">
        <v>19</v>
      </c>
      <c r="D456" s="110">
        <v>21</v>
      </c>
      <c r="E456" s="110">
        <v>306.00232</v>
      </c>
      <c r="F456" s="110">
        <v>308.47287</v>
      </c>
    </row>
    <row r="457" spans="1:6" x14ac:dyDescent="0.2">
      <c r="A457" s="4">
        <v>455</v>
      </c>
      <c r="B457" s="110" t="s">
        <v>102</v>
      </c>
      <c r="C457" s="110">
        <v>19</v>
      </c>
      <c r="D457" s="110">
        <v>22</v>
      </c>
      <c r="E457" s="110">
        <v>300.39911999999998</v>
      </c>
      <c r="F457" s="110">
        <v>302.82024999999999</v>
      </c>
    </row>
    <row r="458" spans="1:6" x14ac:dyDescent="0.2">
      <c r="A458" s="4">
        <v>456</v>
      </c>
      <c r="B458" s="110" t="s">
        <v>102</v>
      </c>
      <c r="C458" s="110">
        <v>19</v>
      </c>
      <c r="D458" s="110">
        <v>23</v>
      </c>
      <c r="E458" s="110">
        <v>294.06463000000002</v>
      </c>
      <c r="F458" s="110">
        <v>296.43635</v>
      </c>
    </row>
    <row r="459" spans="1:6" x14ac:dyDescent="0.2">
      <c r="A459" s="4">
        <v>457</v>
      </c>
      <c r="B459" s="110" t="s">
        <v>102</v>
      </c>
      <c r="C459" s="110">
        <v>20</v>
      </c>
      <c r="D459" s="110">
        <v>0</v>
      </c>
      <c r="E459" s="110">
        <v>159.73659000000001</v>
      </c>
      <c r="F459" s="110">
        <v>162.31466</v>
      </c>
    </row>
    <row r="460" spans="1:6" x14ac:dyDescent="0.2">
      <c r="A460" s="4">
        <v>458</v>
      </c>
      <c r="B460" s="110" t="s">
        <v>102</v>
      </c>
      <c r="C460" s="110">
        <v>20</v>
      </c>
      <c r="D460" s="110">
        <v>1</v>
      </c>
      <c r="E460" s="110">
        <v>133.43844000000001</v>
      </c>
      <c r="F460" s="110">
        <v>135.59309999999999</v>
      </c>
    </row>
    <row r="461" spans="1:6" x14ac:dyDescent="0.2">
      <c r="A461" s="4">
        <v>459</v>
      </c>
      <c r="B461" s="110" t="s">
        <v>102</v>
      </c>
      <c r="C461" s="110">
        <v>20</v>
      </c>
      <c r="D461" s="110">
        <v>2</v>
      </c>
      <c r="E461" s="110">
        <v>126.93682</v>
      </c>
      <c r="F461" s="110">
        <v>128.97856999999999</v>
      </c>
    </row>
    <row r="462" spans="1:6" x14ac:dyDescent="0.2">
      <c r="A462" s="4">
        <v>460</v>
      </c>
      <c r="B462" s="110" t="s">
        <v>102</v>
      </c>
      <c r="C462" s="110">
        <v>20</v>
      </c>
      <c r="D462" s="110">
        <v>3</v>
      </c>
      <c r="E462" s="110">
        <v>122.03473</v>
      </c>
      <c r="F462" s="110">
        <v>124.00121</v>
      </c>
    </row>
    <row r="463" spans="1:6" x14ac:dyDescent="0.2">
      <c r="A463" s="4">
        <v>461</v>
      </c>
      <c r="B463" s="110" t="s">
        <v>102</v>
      </c>
      <c r="C463" s="110">
        <v>20</v>
      </c>
      <c r="D463" s="110">
        <v>4</v>
      </c>
      <c r="E463" s="110">
        <v>121.83714000000001</v>
      </c>
      <c r="F463" s="110">
        <v>123.80362</v>
      </c>
    </row>
    <row r="464" spans="1:6" x14ac:dyDescent="0.2">
      <c r="A464" s="4">
        <v>462</v>
      </c>
      <c r="B464" s="110" t="s">
        <v>102</v>
      </c>
      <c r="C464" s="110">
        <v>20</v>
      </c>
      <c r="D464" s="110">
        <v>5</v>
      </c>
      <c r="E464" s="110">
        <v>135.37669</v>
      </c>
      <c r="F464" s="110">
        <v>137.55958000000001</v>
      </c>
    </row>
    <row r="465" spans="1:6" x14ac:dyDescent="0.2">
      <c r="A465" s="4">
        <v>463</v>
      </c>
      <c r="B465" s="110" t="s">
        <v>102</v>
      </c>
      <c r="C465" s="110">
        <v>20</v>
      </c>
      <c r="D465" s="110">
        <v>6</v>
      </c>
      <c r="E465" s="110">
        <v>191.32261</v>
      </c>
      <c r="F465" s="110">
        <v>194.40876</v>
      </c>
    </row>
    <row r="466" spans="1:6" x14ac:dyDescent="0.2">
      <c r="A466" s="4">
        <v>464</v>
      </c>
      <c r="B466" s="110" t="s">
        <v>102</v>
      </c>
      <c r="C466" s="110">
        <v>20</v>
      </c>
      <c r="D466" s="110">
        <v>7</v>
      </c>
      <c r="E466" s="110">
        <v>195.49079</v>
      </c>
      <c r="F466" s="110">
        <v>191.31319999999999</v>
      </c>
    </row>
    <row r="467" spans="1:6" x14ac:dyDescent="0.2">
      <c r="A467" s="4">
        <v>465</v>
      </c>
      <c r="B467" s="110" t="s">
        <v>102</v>
      </c>
      <c r="C467" s="110">
        <v>20</v>
      </c>
      <c r="D467" s="110">
        <v>8</v>
      </c>
      <c r="E467" s="110">
        <v>316.21767</v>
      </c>
      <c r="F467" s="110">
        <v>285.17738000000003</v>
      </c>
    </row>
    <row r="468" spans="1:6" x14ac:dyDescent="0.2">
      <c r="A468" s="4">
        <v>466</v>
      </c>
      <c r="B468" s="110" t="s">
        <v>102</v>
      </c>
      <c r="C468" s="110">
        <v>20</v>
      </c>
      <c r="D468" s="110">
        <v>9</v>
      </c>
      <c r="E468" s="110">
        <v>328.26119</v>
      </c>
      <c r="F468" s="110">
        <v>319.90600000000001</v>
      </c>
    </row>
    <row r="469" spans="1:6" x14ac:dyDescent="0.2">
      <c r="A469" s="4">
        <v>467</v>
      </c>
      <c r="B469" s="110" t="s">
        <v>102</v>
      </c>
      <c r="C469" s="110">
        <v>20</v>
      </c>
      <c r="D469" s="110">
        <v>10</v>
      </c>
      <c r="E469" s="110">
        <v>341.61255999999997</v>
      </c>
      <c r="F469" s="110">
        <v>342.27118999999999</v>
      </c>
    </row>
    <row r="470" spans="1:6" x14ac:dyDescent="0.2">
      <c r="A470" s="4">
        <v>468</v>
      </c>
      <c r="B470" s="110" t="s">
        <v>102</v>
      </c>
      <c r="C470" s="110">
        <v>20</v>
      </c>
      <c r="D470" s="110">
        <v>11</v>
      </c>
      <c r="E470" s="110">
        <v>338.32882000000001</v>
      </c>
      <c r="F470" s="110">
        <v>338.98745000000002</v>
      </c>
    </row>
    <row r="471" spans="1:6" x14ac:dyDescent="0.2">
      <c r="A471" s="4">
        <v>469</v>
      </c>
      <c r="B471" s="110" t="s">
        <v>102</v>
      </c>
      <c r="C471" s="110">
        <v>20</v>
      </c>
      <c r="D471" s="110">
        <v>12</v>
      </c>
      <c r="E471" s="110">
        <v>324.21532000000002</v>
      </c>
      <c r="F471" s="110">
        <v>324.84573</v>
      </c>
    </row>
    <row r="472" spans="1:6" x14ac:dyDescent="0.2">
      <c r="A472" s="4">
        <v>470</v>
      </c>
      <c r="B472" s="110" t="s">
        <v>102</v>
      </c>
      <c r="C472" s="110">
        <v>20</v>
      </c>
      <c r="D472" s="110">
        <v>13</v>
      </c>
      <c r="E472" s="110">
        <v>316.21767</v>
      </c>
      <c r="F472" s="110">
        <v>273.85834999999997</v>
      </c>
    </row>
    <row r="473" spans="1:6" x14ac:dyDescent="0.2">
      <c r="A473" s="4">
        <v>471</v>
      </c>
      <c r="B473" s="110" t="s">
        <v>102</v>
      </c>
      <c r="C473" s="110">
        <v>20</v>
      </c>
      <c r="D473" s="110">
        <v>14</v>
      </c>
      <c r="E473" s="110">
        <v>316.21767</v>
      </c>
      <c r="F473" s="110">
        <v>239.69427999999999</v>
      </c>
    </row>
    <row r="474" spans="1:6" x14ac:dyDescent="0.2">
      <c r="A474" s="4">
        <v>472</v>
      </c>
      <c r="B474" s="110" t="s">
        <v>102</v>
      </c>
      <c r="C474" s="110">
        <v>20</v>
      </c>
      <c r="D474" s="110">
        <v>15</v>
      </c>
      <c r="E474" s="110">
        <v>316.21767</v>
      </c>
      <c r="F474" s="110">
        <v>239.69427999999999</v>
      </c>
    </row>
    <row r="475" spans="1:6" x14ac:dyDescent="0.2">
      <c r="A475" s="4">
        <v>473</v>
      </c>
      <c r="B475" s="110" t="s">
        <v>102</v>
      </c>
      <c r="C475" s="110">
        <v>20</v>
      </c>
      <c r="D475" s="110">
        <v>16</v>
      </c>
      <c r="E475" s="110">
        <v>316.21767</v>
      </c>
      <c r="F475" s="110">
        <v>239.69427999999999</v>
      </c>
    </row>
    <row r="476" spans="1:6" x14ac:dyDescent="0.2">
      <c r="A476" s="4">
        <v>474</v>
      </c>
      <c r="B476" s="110" t="s">
        <v>102</v>
      </c>
      <c r="C476" s="110">
        <v>20</v>
      </c>
      <c r="D476" s="110">
        <v>17</v>
      </c>
      <c r="E476" s="110">
        <v>316.21767</v>
      </c>
      <c r="F476" s="110">
        <v>239.69427999999999</v>
      </c>
    </row>
    <row r="477" spans="1:6" x14ac:dyDescent="0.2">
      <c r="A477" s="4">
        <v>475</v>
      </c>
      <c r="B477" s="110" t="s">
        <v>102</v>
      </c>
      <c r="C477" s="110">
        <v>20</v>
      </c>
      <c r="D477" s="110">
        <v>18</v>
      </c>
      <c r="E477" s="110">
        <v>316.96098000000001</v>
      </c>
      <c r="F477" s="110">
        <v>239.94832</v>
      </c>
    </row>
    <row r="478" spans="1:6" x14ac:dyDescent="0.2">
      <c r="A478" s="4">
        <v>476</v>
      </c>
      <c r="B478" s="110" t="s">
        <v>102</v>
      </c>
      <c r="C478" s="110">
        <v>20</v>
      </c>
      <c r="D478" s="110">
        <v>19</v>
      </c>
      <c r="E478" s="110">
        <v>316.96098000000001</v>
      </c>
      <c r="F478" s="110">
        <v>239.94832</v>
      </c>
    </row>
    <row r="479" spans="1:6" x14ac:dyDescent="0.2">
      <c r="A479" s="4">
        <v>477</v>
      </c>
      <c r="B479" s="110" t="s">
        <v>102</v>
      </c>
      <c r="C479" s="110">
        <v>20</v>
      </c>
      <c r="D479" s="110">
        <v>20</v>
      </c>
      <c r="E479" s="110">
        <v>316.96098000000001</v>
      </c>
      <c r="F479" s="110">
        <v>239.94832</v>
      </c>
    </row>
    <row r="480" spans="1:6" x14ac:dyDescent="0.2">
      <c r="A480" s="4">
        <v>478</v>
      </c>
      <c r="B480" s="110" t="s">
        <v>102</v>
      </c>
      <c r="C480" s="110">
        <v>20</v>
      </c>
      <c r="D480" s="110">
        <v>21</v>
      </c>
      <c r="E480" s="110">
        <v>316.96098000000001</v>
      </c>
      <c r="F480" s="110">
        <v>239.94832</v>
      </c>
    </row>
    <row r="481" spans="1:6" x14ac:dyDescent="0.2">
      <c r="A481" s="4">
        <v>479</v>
      </c>
      <c r="B481" s="110" t="s">
        <v>102</v>
      </c>
      <c r="C481" s="110">
        <v>20</v>
      </c>
      <c r="D481" s="110">
        <v>22</v>
      </c>
      <c r="E481" s="110">
        <v>316.96098000000001</v>
      </c>
      <c r="F481" s="110">
        <v>239.94832</v>
      </c>
    </row>
    <row r="482" spans="1:6" x14ac:dyDescent="0.2">
      <c r="A482" s="4">
        <v>480</v>
      </c>
      <c r="B482" s="110" t="s">
        <v>102</v>
      </c>
      <c r="C482" s="110">
        <v>20</v>
      </c>
      <c r="D482" s="110">
        <v>23</v>
      </c>
      <c r="E482" s="110">
        <v>296.02596</v>
      </c>
      <c r="F482" s="110">
        <v>213.14207999999999</v>
      </c>
    </row>
    <row r="483" spans="1:6" x14ac:dyDescent="0.2">
      <c r="A483" s="4">
        <v>481</v>
      </c>
      <c r="B483" s="110" t="s">
        <v>102</v>
      </c>
      <c r="C483" s="110">
        <v>21</v>
      </c>
      <c r="D483" s="110">
        <v>0</v>
      </c>
      <c r="E483" s="110">
        <v>276.60583000000003</v>
      </c>
      <c r="F483" s="110">
        <v>169.38713000000001</v>
      </c>
    </row>
    <row r="484" spans="1:6" x14ac:dyDescent="0.2">
      <c r="A484" s="4">
        <v>482</v>
      </c>
      <c r="B484" s="110" t="s">
        <v>102</v>
      </c>
      <c r="C484" s="110">
        <v>21</v>
      </c>
      <c r="D484" s="110">
        <v>1</v>
      </c>
      <c r="E484" s="110">
        <v>276.60583000000003</v>
      </c>
      <c r="F484" s="110">
        <v>169.38713000000001</v>
      </c>
    </row>
    <row r="485" spans="1:6" x14ac:dyDescent="0.2">
      <c r="A485" s="4">
        <v>483</v>
      </c>
      <c r="B485" s="110" t="s">
        <v>102</v>
      </c>
      <c r="C485" s="110">
        <v>21</v>
      </c>
      <c r="D485" s="110">
        <v>2</v>
      </c>
      <c r="E485" s="110">
        <v>251.21216999999999</v>
      </c>
      <c r="F485" s="110">
        <v>169.38713000000001</v>
      </c>
    </row>
    <row r="486" spans="1:6" x14ac:dyDescent="0.2">
      <c r="A486" s="4">
        <v>484</v>
      </c>
      <c r="B486" s="110" t="s">
        <v>102</v>
      </c>
      <c r="C486" s="110">
        <v>21</v>
      </c>
      <c r="D486" s="110">
        <v>3</v>
      </c>
      <c r="E486" s="110">
        <v>175.03120000000001</v>
      </c>
      <c r="F486" s="110">
        <v>169.38713000000001</v>
      </c>
    </row>
    <row r="487" spans="1:6" x14ac:dyDescent="0.2">
      <c r="A487" s="4">
        <v>485</v>
      </c>
      <c r="B487" s="110" t="s">
        <v>102</v>
      </c>
      <c r="C487" s="110">
        <v>21</v>
      </c>
      <c r="D487" s="110">
        <v>4</v>
      </c>
      <c r="E487" s="110">
        <v>175.03120000000001</v>
      </c>
      <c r="F487" s="110">
        <v>169.38713000000001</v>
      </c>
    </row>
    <row r="488" spans="1:6" x14ac:dyDescent="0.2">
      <c r="A488" s="4">
        <v>486</v>
      </c>
      <c r="B488" s="110" t="s">
        <v>102</v>
      </c>
      <c r="C488" s="110">
        <v>21</v>
      </c>
      <c r="D488" s="110">
        <v>5</v>
      </c>
      <c r="E488" s="110">
        <v>175.03120000000001</v>
      </c>
      <c r="F488" s="110">
        <v>169.38713000000001</v>
      </c>
    </row>
    <row r="489" spans="1:6" x14ac:dyDescent="0.2">
      <c r="A489" s="4">
        <v>487</v>
      </c>
      <c r="B489" s="110" t="s">
        <v>102</v>
      </c>
      <c r="C489" s="110">
        <v>21</v>
      </c>
      <c r="D489" s="110">
        <v>6</v>
      </c>
      <c r="E489" s="110">
        <v>175.03120000000001</v>
      </c>
      <c r="F489" s="110">
        <v>169.38713000000001</v>
      </c>
    </row>
    <row r="490" spans="1:6" x14ac:dyDescent="0.2">
      <c r="A490" s="4">
        <v>488</v>
      </c>
      <c r="B490" s="110" t="s">
        <v>102</v>
      </c>
      <c r="C490" s="110">
        <v>21</v>
      </c>
      <c r="D490" s="110">
        <v>7</v>
      </c>
      <c r="E490" s="110">
        <v>175.03120000000001</v>
      </c>
      <c r="F490" s="110">
        <v>169.38713000000001</v>
      </c>
    </row>
    <row r="491" spans="1:6" x14ac:dyDescent="0.2">
      <c r="A491" s="4">
        <v>489</v>
      </c>
      <c r="B491" s="110" t="s">
        <v>102</v>
      </c>
      <c r="C491" s="110">
        <v>21</v>
      </c>
      <c r="D491" s="110">
        <v>8</v>
      </c>
      <c r="E491" s="110">
        <v>215.69266999999999</v>
      </c>
      <c r="F491" s="110">
        <v>180.30333999999999</v>
      </c>
    </row>
    <row r="492" spans="1:6" x14ac:dyDescent="0.2">
      <c r="A492" s="4">
        <v>490</v>
      </c>
      <c r="B492" s="110" t="s">
        <v>102</v>
      </c>
      <c r="C492" s="110">
        <v>21</v>
      </c>
      <c r="D492" s="110">
        <v>9</v>
      </c>
      <c r="E492" s="110">
        <v>321.22836999999998</v>
      </c>
      <c r="F492" s="110">
        <v>180.30333999999999</v>
      </c>
    </row>
    <row r="493" spans="1:6" x14ac:dyDescent="0.2">
      <c r="A493" s="4">
        <v>491</v>
      </c>
      <c r="B493" s="110" t="s">
        <v>102</v>
      </c>
      <c r="C493" s="110">
        <v>21</v>
      </c>
      <c r="D493" s="110">
        <v>10</v>
      </c>
      <c r="E493" s="110">
        <v>321.22836999999998</v>
      </c>
      <c r="F493" s="110">
        <v>180.30333999999999</v>
      </c>
    </row>
    <row r="494" spans="1:6" x14ac:dyDescent="0.2">
      <c r="A494" s="4">
        <v>492</v>
      </c>
      <c r="B494" s="110" t="s">
        <v>102</v>
      </c>
      <c r="C494" s="110">
        <v>21</v>
      </c>
      <c r="D494" s="110">
        <v>11</v>
      </c>
      <c r="E494" s="110">
        <v>321.22836999999998</v>
      </c>
      <c r="F494" s="110">
        <v>257.13519000000002</v>
      </c>
    </row>
    <row r="495" spans="1:6" x14ac:dyDescent="0.2">
      <c r="A495" s="4">
        <v>493</v>
      </c>
      <c r="B495" s="110" t="s">
        <v>102</v>
      </c>
      <c r="C495" s="110">
        <v>21</v>
      </c>
      <c r="D495" s="110">
        <v>12</v>
      </c>
      <c r="E495" s="110">
        <v>326.44472000000002</v>
      </c>
      <c r="F495" s="110">
        <v>292.17117999999999</v>
      </c>
    </row>
    <row r="496" spans="1:6" x14ac:dyDescent="0.2">
      <c r="A496" s="4">
        <v>494</v>
      </c>
      <c r="B496" s="110" t="s">
        <v>102</v>
      </c>
      <c r="C496" s="110">
        <v>21</v>
      </c>
      <c r="D496" s="110">
        <v>13</v>
      </c>
      <c r="E496" s="110">
        <v>321.22836999999998</v>
      </c>
      <c r="F496" s="110">
        <v>269.20438000000001</v>
      </c>
    </row>
    <row r="497" spans="1:6" x14ac:dyDescent="0.2">
      <c r="A497" s="4">
        <v>495</v>
      </c>
      <c r="B497" s="110" t="s">
        <v>102</v>
      </c>
      <c r="C497" s="110">
        <v>21</v>
      </c>
      <c r="D497" s="110">
        <v>14</v>
      </c>
      <c r="E497" s="110">
        <v>330.89859999999999</v>
      </c>
      <c r="F497" s="110">
        <v>241.64421999999999</v>
      </c>
    </row>
    <row r="498" spans="1:6" x14ac:dyDescent="0.2">
      <c r="A498" s="4">
        <v>496</v>
      </c>
      <c r="B498" s="110" t="s">
        <v>102</v>
      </c>
      <c r="C498" s="110">
        <v>21</v>
      </c>
      <c r="D498" s="110">
        <v>15</v>
      </c>
      <c r="E498" s="110">
        <v>338.30005</v>
      </c>
      <c r="F498" s="110">
        <v>215.86002999999999</v>
      </c>
    </row>
    <row r="499" spans="1:6" x14ac:dyDescent="0.2">
      <c r="A499" s="4">
        <v>497</v>
      </c>
      <c r="B499" s="110" t="s">
        <v>102</v>
      </c>
      <c r="C499" s="110">
        <v>21</v>
      </c>
      <c r="D499" s="110">
        <v>16</v>
      </c>
      <c r="E499" s="110">
        <v>338.30005</v>
      </c>
      <c r="F499" s="110">
        <v>215.86002999999999</v>
      </c>
    </row>
    <row r="500" spans="1:6" x14ac:dyDescent="0.2">
      <c r="A500" s="4">
        <v>498</v>
      </c>
      <c r="B500" s="110" t="s">
        <v>102</v>
      </c>
      <c r="C500" s="110">
        <v>21</v>
      </c>
      <c r="D500" s="110">
        <v>17</v>
      </c>
      <c r="E500" s="110">
        <v>354.52557999999999</v>
      </c>
      <c r="F500" s="110">
        <v>287.51272999999998</v>
      </c>
    </row>
    <row r="501" spans="1:6" x14ac:dyDescent="0.2">
      <c r="A501" s="4">
        <v>499</v>
      </c>
      <c r="B501" s="110" t="s">
        <v>102</v>
      </c>
      <c r="C501" s="110">
        <v>21</v>
      </c>
      <c r="D501" s="110">
        <v>18</v>
      </c>
      <c r="E501" s="110">
        <v>337.78863999999999</v>
      </c>
      <c r="F501" s="110">
        <v>248.61795000000001</v>
      </c>
    </row>
    <row r="502" spans="1:6" x14ac:dyDescent="0.2">
      <c r="A502" s="4">
        <v>500</v>
      </c>
      <c r="B502" s="110" t="s">
        <v>102</v>
      </c>
      <c r="C502" s="110">
        <v>21</v>
      </c>
      <c r="D502" s="110">
        <v>19</v>
      </c>
      <c r="E502" s="110">
        <v>335.44547</v>
      </c>
      <c r="F502" s="110">
        <v>152.27825999999999</v>
      </c>
    </row>
    <row r="503" spans="1:6" x14ac:dyDescent="0.2">
      <c r="A503" s="4">
        <v>501</v>
      </c>
      <c r="B503" s="110" t="s">
        <v>102</v>
      </c>
      <c r="C503" s="110">
        <v>21</v>
      </c>
      <c r="D503" s="110">
        <v>20</v>
      </c>
      <c r="E503" s="110">
        <v>323.41347000000002</v>
      </c>
      <c r="F503" s="110">
        <v>152.90125</v>
      </c>
    </row>
    <row r="504" spans="1:6" x14ac:dyDescent="0.2">
      <c r="A504" s="4">
        <v>502</v>
      </c>
      <c r="B504" s="110" t="s">
        <v>102</v>
      </c>
      <c r="C504" s="110">
        <v>21</v>
      </c>
      <c r="D504" s="110">
        <v>21</v>
      </c>
      <c r="E504" s="110">
        <v>321.29345999999998</v>
      </c>
      <c r="F504" s="110">
        <v>158.21056999999999</v>
      </c>
    </row>
    <row r="505" spans="1:6" x14ac:dyDescent="0.2">
      <c r="A505" s="4">
        <v>503</v>
      </c>
      <c r="B505" s="110" t="s">
        <v>102</v>
      </c>
      <c r="C505" s="110">
        <v>21</v>
      </c>
      <c r="D505" s="110">
        <v>22</v>
      </c>
      <c r="E505" s="110">
        <v>321.29345999999998</v>
      </c>
      <c r="F505" s="110">
        <v>161.51147</v>
      </c>
    </row>
    <row r="506" spans="1:6" x14ac:dyDescent="0.2">
      <c r="A506" s="4">
        <v>504</v>
      </c>
      <c r="B506" s="110" t="s">
        <v>102</v>
      </c>
      <c r="C506" s="110">
        <v>21</v>
      </c>
      <c r="D506" s="110">
        <v>23</v>
      </c>
      <c r="E506" s="110">
        <v>321.29345999999998</v>
      </c>
      <c r="F506" s="110">
        <v>161.51147</v>
      </c>
    </row>
    <row r="507" spans="1:6" x14ac:dyDescent="0.2">
      <c r="A507" s="4">
        <v>505</v>
      </c>
      <c r="B507" s="110"/>
      <c r="C507" s="110">
        <f t="shared" ref="C507:C570" si="0">C483+1</f>
        <v>22</v>
      </c>
      <c r="D507" s="110"/>
      <c r="E507" s="112">
        <f t="shared" ref="E507:F522" si="1">E339</f>
        <v>154.32213999999999</v>
      </c>
      <c r="F507" s="112">
        <f t="shared" si="1"/>
        <v>154.24133</v>
      </c>
    </row>
    <row r="508" spans="1:6" x14ac:dyDescent="0.2">
      <c r="A508" s="4">
        <v>506</v>
      </c>
      <c r="B508" s="110"/>
      <c r="C508" s="110">
        <f t="shared" si="0"/>
        <v>22</v>
      </c>
      <c r="D508" s="110"/>
      <c r="E508" s="112">
        <f t="shared" si="1"/>
        <v>144.97816</v>
      </c>
      <c r="F508" s="112">
        <f t="shared" si="1"/>
        <v>144.89734999999999</v>
      </c>
    </row>
    <row r="509" spans="1:6" x14ac:dyDescent="0.2">
      <c r="A509" s="4">
        <v>507</v>
      </c>
      <c r="B509" s="110"/>
      <c r="C509" s="110">
        <f t="shared" si="0"/>
        <v>22</v>
      </c>
      <c r="D509" s="110"/>
      <c r="E509" s="112">
        <f t="shared" si="1"/>
        <v>142.42246</v>
      </c>
      <c r="F509" s="112">
        <f t="shared" si="1"/>
        <v>142.35175000000001</v>
      </c>
    </row>
    <row r="510" spans="1:6" x14ac:dyDescent="0.2">
      <c r="A510" s="4">
        <v>508</v>
      </c>
      <c r="B510" s="110"/>
      <c r="C510" s="110">
        <f t="shared" si="0"/>
        <v>22</v>
      </c>
      <c r="D510" s="110"/>
      <c r="E510" s="112">
        <f t="shared" si="1"/>
        <v>140.20011</v>
      </c>
      <c r="F510" s="112">
        <f t="shared" si="1"/>
        <v>140.1294</v>
      </c>
    </row>
    <row r="511" spans="1:6" x14ac:dyDescent="0.2">
      <c r="A511" s="4">
        <v>509</v>
      </c>
      <c r="B511" s="110"/>
      <c r="C511" s="110">
        <f t="shared" si="0"/>
        <v>22</v>
      </c>
      <c r="D511" s="110"/>
      <c r="E511" s="112">
        <f t="shared" si="1"/>
        <v>143.80637999999999</v>
      </c>
      <c r="F511" s="112">
        <f t="shared" si="1"/>
        <v>143.73567</v>
      </c>
    </row>
    <row r="512" spans="1:6" x14ac:dyDescent="0.2">
      <c r="A512" s="4">
        <v>510</v>
      </c>
      <c r="B512" s="110"/>
      <c r="C512" s="110">
        <f t="shared" si="0"/>
        <v>22</v>
      </c>
      <c r="D512" s="110"/>
      <c r="E512" s="112">
        <f t="shared" si="1"/>
        <v>138.27070000000001</v>
      </c>
      <c r="F512" s="112">
        <f t="shared" si="1"/>
        <v>138.19999000000001</v>
      </c>
    </row>
    <row r="513" spans="1:6" x14ac:dyDescent="0.2">
      <c r="A513" s="4">
        <v>511</v>
      </c>
      <c r="B513" s="110"/>
      <c r="C513" s="110">
        <f t="shared" si="0"/>
        <v>22</v>
      </c>
      <c r="D513" s="110"/>
      <c r="E513" s="112">
        <f t="shared" si="1"/>
        <v>142.98814999999999</v>
      </c>
      <c r="F513" s="112">
        <f t="shared" si="1"/>
        <v>142.91744</v>
      </c>
    </row>
    <row r="514" spans="1:6" x14ac:dyDescent="0.2">
      <c r="A514" s="4">
        <v>512</v>
      </c>
      <c r="B514" s="110"/>
      <c r="C514" s="110">
        <f t="shared" si="0"/>
        <v>22</v>
      </c>
      <c r="D514" s="110"/>
      <c r="E514" s="112">
        <f t="shared" si="1"/>
        <v>145.27110999999999</v>
      </c>
      <c r="F514" s="112">
        <f t="shared" si="1"/>
        <v>145.19030000000001</v>
      </c>
    </row>
    <row r="515" spans="1:6" x14ac:dyDescent="0.2">
      <c r="A515" s="4">
        <v>513</v>
      </c>
      <c r="B515" s="110"/>
      <c r="C515" s="110">
        <f t="shared" si="0"/>
        <v>22</v>
      </c>
      <c r="D515" s="110"/>
      <c r="E515" s="112">
        <f t="shared" si="1"/>
        <v>147.26112000000001</v>
      </c>
      <c r="F515" s="112">
        <f t="shared" si="1"/>
        <v>147.53387000000001</v>
      </c>
    </row>
    <row r="516" spans="1:6" x14ac:dyDescent="0.2">
      <c r="A516" s="4">
        <v>514</v>
      </c>
      <c r="B516" s="110"/>
      <c r="C516" s="110">
        <f t="shared" si="0"/>
        <v>22</v>
      </c>
      <c r="D516" s="110"/>
      <c r="E516" s="112">
        <f t="shared" si="1"/>
        <v>194.52651</v>
      </c>
      <c r="F516" s="112">
        <f t="shared" si="1"/>
        <v>194.89017000000001</v>
      </c>
    </row>
    <row r="517" spans="1:6" x14ac:dyDescent="0.2">
      <c r="A517" s="4">
        <v>515</v>
      </c>
      <c r="B517" s="110"/>
      <c r="C517" s="110">
        <f t="shared" si="0"/>
        <v>22</v>
      </c>
      <c r="D517" s="110"/>
      <c r="E517" s="112">
        <f t="shared" si="1"/>
        <v>354.04088000000002</v>
      </c>
      <c r="F517" s="112">
        <f t="shared" si="1"/>
        <v>354.68738000000002</v>
      </c>
    </row>
    <row r="518" spans="1:6" x14ac:dyDescent="0.2">
      <c r="A518" s="4">
        <v>516</v>
      </c>
      <c r="B518" s="110"/>
      <c r="C518" s="110">
        <f t="shared" si="0"/>
        <v>22</v>
      </c>
      <c r="D518" s="110"/>
      <c r="E518" s="112">
        <f t="shared" si="1"/>
        <v>355.34397999999999</v>
      </c>
      <c r="F518" s="112">
        <f t="shared" si="1"/>
        <v>355.99049000000002</v>
      </c>
    </row>
    <row r="519" spans="1:6" x14ac:dyDescent="0.2">
      <c r="A519" s="4">
        <v>517</v>
      </c>
      <c r="B519" s="110"/>
      <c r="C519" s="110">
        <f t="shared" si="0"/>
        <v>22</v>
      </c>
      <c r="D519" s="110"/>
      <c r="E519" s="112">
        <f t="shared" si="1"/>
        <v>355.34397999999999</v>
      </c>
      <c r="F519" s="112">
        <f t="shared" si="1"/>
        <v>355.99049000000002</v>
      </c>
    </row>
    <row r="520" spans="1:6" x14ac:dyDescent="0.2">
      <c r="A520" s="4">
        <v>518</v>
      </c>
      <c r="B520" s="110"/>
      <c r="C520" s="110">
        <f t="shared" si="0"/>
        <v>22</v>
      </c>
      <c r="D520" s="110"/>
      <c r="E520" s="112">
        <f t="shared" si="1"/>
        <v>355.73795000000001</v>
      </c>
      <c r="F520" s="112">
        <f t="shared" si="1"/>
        <v>356.38445000000002</v>
      </c>
    </row>
    <row r="521" spans="1:6" x14ac:dyDescent="0.2">
      <c r="A521" s="4">
        <v>519</v>
      </c>
      <c r="B521" s="110"/>
      <c r="C521" s="110">
        <f t="shared" si="0"/>
        <v>22</v>
      </c>
      <c r="D521" s="110"/>
      <c r="E521" s="112">
        <f t="shared" si="1"/>
        <v>383.81029000000001</v>
      </c>
      <c r="F521" s="112">
        <f t="shared" si="1"/>
        <v>384.50729999999999</v>
      </c>
    </row>
    <row r="522" spans="1:6" x14ac:dyDescent="0.2">
      <c r="A522" s="4">
        <v>520</v>
      </c>
      <c r="B522" s="110"/>
      <c r="C522" s="110">
        <f t="shared" si="0"/>
        <v>22</v>
      </c>
      <c r="D522" s="110"/>
      <c r="E522" s="112">
        <f t="shared" si="1"/>
        <v>386.86097999999998</v>
      </c>
      <c r="F522" s="112">
        <f t="shared" si="1"/>
        <v>387.56808999999998</v>
      </c>
    </row>
    <row r="523" spans="1:6" x14ac:dyDescent="0.2">
      <c r="A523" s="4">
        <v>521</v>
      </c>
      <c r="B523" s="110"/>
      <c r="C523" s="110">
        <f t="shared" si="0"/>
        <v>22</v>
      </c>
      <c r="D523" s="110"/>
      <c r="E523" s="112">
        <f t="shared" ref="E523:F538" si="2">E355</f>
        <v>386.86097999999998</v>
      </c>
      <c r="F523" s="112">
        <f t="shared" si="2"/>
        <v>387.56808999999998</v>
      </c>
    </row>
    <row r="524" spans="1:6" x14ac:dyDescent="0.2">
      <c r="A524" s="4">
        <v>522</v>
      </c>
      <c r="B524" s="110"/>
      <c r="C524" s="110">
        <f t="shared" si="0"/>
        <v>22</v>
      </c>
      <c r="D524" s="110"/>
      <c r="E524" s="112">
        <f t="shared" si="2"/>
        <v>386.86097999999998</v>
      </c>
      <c r="F524" s="112">
        <f t="shared" si="2"/>
        <v>387.56808999999998</v>
      </c>
    </row>
    <row r="525" spans="1:6" x14ac:dyDescent="0.2">
      <c r="A525" s="4">
        <v>523</v>
      </c>
      <c r="B525" s="110"/>
      <c r="C525" s="110">
        <f t="shared" si="0"/>
        <v>22</v>
      </c>
      <c r="D525" s="110"/>
      <c r="E525" s="112">
        <f t="shared" si="2"/>
        <v>411.14521999999999</v>
      </c>
      <c r="F525" s="112">
        <f t="shared" si="2"/>
        <v>406.57929999999999</v>
      </c>
    </row>
    <row r="526" spans="1:6" x14ac:dyDescent="0.2">
      <c r="A526" s="4">
        <v>524</v>
      </c>
      <c r="B526" s="110"/>
      <c r="C526" s="110">
        <f t="shared" si="0"/>
        <v>22</v>
      </c>
      <c r="D526" s="110"/>
      <c r="E526" s="112">
        <f t="shared" si="2"/>
        <v>409.21582000000001</v>
      </c>
      <c r="F526" s="112">
        <f t="shared" si="2"/>
        <v>404.67009999999999</v>
      </c>
    </row>
    <row r="527" spans="1:6" x14ac:dyDescent="0.2">
      <c r="A527" s="4">
        <v>525</v>
      </c>
      <c r="B527" s="110"/>
      <c r="C527" s="110">
        <f t="shared" si="0"/>
        <v>22</v>
      </c>
      <c r="D527" s="110"/>
      <c r="E527" s="112">
        <f t="shared" si="2"/>
        <v>381.29498999999998</v>
      </c>
      <c r="F527" s="112">
        <f t="shared" si="2"/>
        <v>377.06241999999997</v>
      </c>
    </row>
    <row r="528" spans="1:6" x14ac:dyDescent="0.2">
      <c r="A528" s="4">
        <v>526</v>
      </c>
      <c r="B528" s="110"/>
      <c r="C528" s="110">
        <f t="shared" si="0"/>
        <v>22</v>
      </c>
      <c r="D528" s="110"/>
      <c r="E528" s="112">
        <f t="shared" si="2"/>
        <v>377.74932999999999</v>
      </c>
      <c r="F528" s="112">
        <f t="shared" si="2"/>
        <v>373.55716999999999</v>
      </c>
    </row>
    <row r="529" spans="1:6" x14ac:dyDescent="0.2">
      <c r="A529" s="4">
        <v>527</v>
      </c>
      <c r="B529" s="110"/>
      <c r="C529" s="110">
        <f t="shared" si="0"/>
        <v>22</v>
      </c>
      <c r="D529" s="110"/>
      <c r="E529" s="112">
        <f t="shared" si="2"/>
        <v>377.74932999999999</v>
      </c>
      <c r="F529" s="112">
        <f t="shared" si="2"/>
        <v>373.55716999999999</v>
      </c>
    </row>
    <row r="530" spans="1:6" x14ac:dyDescent="0.2">
      <c r="A530" s="4">
        <v>528</v>
      </c>
      <c r="B530" s="110"/>
      <c r="C530" s="110">
        <f t="shared" si="0"/>
        <v>22</v>
      </c>
      <c r="D530" s="110"/>
      <c r="E530" s="112">
        <f t="shared" si="2"/>
        <v>375.09260999999998</v>
      </c>
      <c r="F530" s="112">
        <f t="shared" si="2"/>
        <v>370.92065000000002</v>
      </c>
    </row>
    <row r="531" spans="1:6" x14ac:dyDescent="0.2">
      <c r="A531" s="4">
        <v>529</v>
      </c>
      <c r="B531" s="110"/>
      <c r="C531" s="110">
        <f t="shared" si="0"/>
        <v>23</v>
      </c>
      <c r="D531" s="110"/>
      <c r="E531" s="112">
        <f t="shared" si="2"/>
        <v>166.85434000000001</v>
      </c>
      <c r="F531" s="112">
        <f t="shared" si="2"/>
        <v>169.02372</v>
      </c>
    </row>
    <row r="532" spans="1:6" x14ac:dyDescent="0.2">
      <c r="A532" s="4">
        <v>530</v>
      </c>
      <c r="B532" s="110"/>
      <c r="C532" s="110">
        <f t="shared" si="0"/>
        <v>23</v>
      </c>
      <c r="D532" s="110"/>
      <c r="E532" s="112">
        <f t="shared" si="2"/>
        <v>129.43258</v>
      </c>
      <c r="F532" s="112">
        <f t="shared" si="2"/>
        <v>131.12218999999999</v>
      </c>
    </row>
    <row r="533" spans="1:6" x14ac:dyDescent="0.2">
      <c r="A533" s="4">
        <v>531</v>
      </c>
      <c r="B533" s="110"/>
      <c r="C533" s="110">
        <f t="shared" si="0"/>
        <v>23</v>
      </c>
      <c r="D533" s="110"/>
      <c r="E533" s="112">
        <f t="shared" si="2"/>
        <v>122.23608</v>
      </c>
      <c r="F533" s="112">
        <f t="shared" si="2"/>
        <v>123.83183</v>
      </c>
    </row>
    <row r="534" spans="1:6" x14ac:dyDescent="0.2">
      <c r="A534" s="4">
        <v>532</v>
      </c>
      <c r="B534" s="110"/>
      <c r="C534" s="110">
        <f t="shared" si="0"/>
        <v>23</v>
      </c>
      <c r="D534" s="110"/>
      <c r="E534" s="112">
        <f t="shared" si="2"/>
        <v>120.89064999999999</v>
      </c>
      <c r="F534" s="112">
        <f t="shared" si="2"/>
        <v>122.46554</v>
      </c>
    </row>
    <row r="535" spans="1:6" x14ac:dyDescent="0.2">
      <c r="A535" s="4">
        <v>533</v>
      </c>
      <c r="B535" s="110"/>
      <c r="C535" s="110">
        <f t="shared" si="0"/>
        <v>23</v>
      </c>
      <c r="D535" s="110"/>
      <c r="E535" s="112">
        <f t="shared" si="2"/>
        <v>119.54522</v>
      </c>
      <c r="F535" s="112">
        <f t="shared" si="2"/>
        <v>121.09925</v>
      </c>
    </row>
    <row r="536" spans="1:6" x14ac:dyDescent="0.2">
      <c r="A536" s="4">
        <v>534</v>
      </c>
      <c r="B536" s="110"/>
      <c r="C536" s="110">
        <f t="shared" si="0"/>
        <v>23</v>
      </c>
      <c r="D536" s="110"/>
      <c r="E536" s="112">
        <f t="shared" si="2"/>
        <v>119.28448</v>
      </c>
      <c r="F536" s="112">
        <f t="shared" si="2"/>
        <v>120.8385</v>
      </c>
    </row>
    <row r="537" spans="1:6" x14ac:dyDescent="0.2">
      <c r="A537" s="4">
        <v>535</v>
      </c>
      <c r="B537" s="110"/>
      <c r="C537" s="110">
        <f t="shared" si="0"/>
        <v>23</v>
      </c>
      <c r="D537" s="110"/>
      <c r="E537" s="112">
        <f t="shared" si="2"/>
        <v>119.36792</v>
      </c>
      <c r="F537" s="112">
        <f t="shared" si="2"/>
        <v>120.92194000000001</v>
      </c>
    </row>
    <row r="538" spans="1:6" x14ac:dyDescent="0.2">
      <c r="A538" s="4">
        <v>536</v>
      </c>
      <c r="B538" s="110"/>
      <c r="C538" s="110">
        <f t="shared" si="0"/>
        <v>23</v>
      </c>
      <c r="D538" s="110"/>
      <c r="E538" s="112">
        <f t="shared" si="2"/>
        <v>120.17100000000001</v>
      </c>
      <c r="F538" s="112">
        <f t="shared" si="2"/>
        <v>121.73546</v>
      </c>
    </row>
    <row r="539" spans="1:6" x14ac:dyDescent="0.2">
      <c r="A539" s="4">
        <v>537</v>
      </c>
      <c r="B539" s="110"/>
      <c r="C539" s="110">
        <f t="shared" si="0"/>
        <v>23</v>
      </c>
      <c r="D539" s="110"/>
      <c r="E539" s="112">
        <f t="shared" ref="E539:F554" si="3">E371</f>
        <v>122.20479</v>
      </c>
      <c r="F539" s="112">
        <f t="shared" si="3"/>
        <v>123.08089</v>
      </c>
    </row>
    <row r="540" spans="1:6" x14ac:dyDescent="0.2">
      <c r="A540" s="4">
        <v>538</v>
      </c>
      <c r="B540" s="110"/>
      <c r="C540" s="110">
        <f t="shared" si="0"/>
        <v>23</v>
      </c>
      <c r="D540" s="110"/>
      <c r="E540" s="112">
        <f t="shared" si="3"/>
        <v>122.20479</v>
      </c>
      <c r="F540" s="112">
        <f t="shared" si="3"/>
        <v>123.08089</v>
      </c>
    </row>
    <row r="541" spans="1:6" x14ac:dyDescent="0.2">
      <c r="A541" s="4">
        <v>539</v>
      </c>
      <c r="B541" s="110"/>
      <c r="C541" s="110">
        <f t="shared" si="0"/>
        <v>23</v>
      </c>
      <c r="D541" s="110"/>
      <c r="E541" s="112">
        <f t="shared" si="3"/>
        <v>111.30576000000001</v>
      </c>
      <c r="F541" s="112">
        <f t="shared" si="3"/>
        <v>112.09842</v>
      </c>
    </row>
    <row r="542" spans="1:6" x14ac:dyDescent="0.2">
      <c r="A542" s="4">
        <v>540</v>
      </c>
      <c r="B542" s="110"/>
      <c r="C542" s="110">
        <f t="shared" si="0"/>
        <v>23</v>
      </c>
      <c r="D542" s="110"/>
      <c r="E542" s="112">
        <f t="shared" si="3"/>
        <v>79.443020000000004</v>
      </c>
      <c r="F542" s="112">
        <f t="shared" si="3"/>
        <v>80.006230000000002</v>
      </c>
    </row>
    <row r="543" spans="1:6" x14ac:dyDescent="0.2">
      <c r="A543" s="4">
        <v>541</v>
      </c>
      <c r="B543" s="110"/>
      <c r="C543" s="110">
        <f t="shared" si="0"/>
        <v>23</v>
      </c>
      <c r="D543" s="110"/>
      <c r="E543" s="112">
        <f t="shared" si="3"/>
        <v>79.443020000000004</v>
      </c>
      <c r="F543" s="112">
        <f t="shared" si="3"/>
        <v>80.006230000000002</v>
      </c>
    </row>
    <row r="544" spans="1:6" x14ac:dyDescent="0.2">
      <c r="A544" s="4">
        <v>542</v>
      </c>
      <c r="B544" s="110"/>
      <c r="C544" s="110">
        <f t="shared" si="0"/>
        <v>23</v>
      </c>
      <c r="D544" s="110"/>
      <c r="E544" s="112">
        <f t="shared" si="3"/>
        <v>79.443020000000004</v>
      </c>
      <c r="F544" s="112">
        <f t="shared" si="3"/>
        <v>80.006230000000002</v>
      </c>
    </row>
    <row r="545" spans="1:6" x14ac:dyDescent="0.2">
      <c r="A545" s="4">
        <v>543</v>
      </c>
      <c r="B545" s="110"/>
      <c r="C545" s="110">
        <f t="shared" si="0"/>
        <v>23</v>
      </c>
      <c r="D545" s="110"/>
      <c r="E545" s="112">
        <f t="shared" si="3"/>
        <v>79.443020000000004</v>
      </c>
      <c r="F545" s="112">
        <f t="shared" si="3"/>
        <v>80.006230000000002</v>
      </c>
    </row>
    <row r="546" spans="1:6" x14ac:dyDescent="0.2">
      <c r="A546" s="4">
        <v>544</v>
      </c>
      <c r="B546" s="110"/>
      <c r="C546" s="110">
        <f t="shared" si="0"/>
        <v>23</v>
      </c>
      <c r="D546" s="110"/>
      <c r="E546" s="112">
        <f t="shared" si="3"/>
        <v>79.443020000000004</v>
      </c>
      <c r="F546" s="112">
        <f t="shared" si="3"/>
        <v>80.006230000000002</v>
      </c>
    </row>
    <row r="547" spans="1:6" x14ac:dyDescent="0.2">
      <c r="A547" s="4">
        <v>545</v>
      </c>
      <c r="B547" s="110"/>
      <c r="C547" s="110">
        <f t="shared" si="0"/>
        <v>23</v>
      </c>
      <c r="D547" s="110"/>
      <c r="E547" s="112">
        <f t="shared" si="3"/>
        <v>79.443020000000004</v>
      </c>
      <c r="F547" s="112">
        <f t="shared" si="3"/>
        <v>80.006230000000002</v>
      </c>
    </row>
    <row r="548" spans="1:6" x14ac:dyDescent="0.2">
      <c r="A548" s="4">
        <v>546</v>
      </c>
      <c r="B548" s="110"/>
      <c r="C548" s="110">
        <f t="shared" si="0"/>
        <v>23</v>
      </c>
      <c r="D548" s="110"/>
      <c r="E548" s="112">
        <f t="shared" si="3"/>
        <v>131.56023999999999</v>
      </c>
      <c r="F548" s="112">
        <f t="shared" si="3"/>
        <v>132.49891</v>
      </c>
    </row>
    <row r="549" spans="1:6" x14ac:dyDescent="0.2">
      <c r="A549" s="4">
        <v>547</v>
      </c>
      <c r="B549" s="110"/>
      <c r="C549" s="110">
        <f t="shared" si="0"/>
        <v>23</v>
      </c>
      <c r="D549" s="110"/>
      <c r="E549" s="112">
        <f t="shared" si="3"/>
        <v>127.87855</v>
      </c>
      <c r="F549" s="112">
        <f t="shared" si="3"/>
        <v>127.96199</v>
      </c>
    </row>
    <row r="550" spans="1:6" x14ac:dyDescent="0.2">
      <c r="A550" s="4">
        <v>548</v>
      </c>
      <c r="B550" s="110"/>
      <c r="C550" s="110">
        <f t="shared" si="0"/>
        <v>23</v>
      </c>
      <c r="D550" s="110"/>
      <c r="E550" s="112">
        <f t="shared" si="3"/>
        <v>112.00454999999999</v>
      </c>
      <c r="F550" s="112">
        <f t="shared" si="3"/>
        <v>112.07756000000001</v>
      </c>
    </row>
    <row r="551" spans="1:6" x14ac:dyDescent="0.2">
      <c r="A551" s="4">
        <v>549</v>
      </c>
      <c r="B551" s="110"/>
      <c r="C551" s="110">
        <f t="shared" si="0"/>
        <v>23</v>
      </c>
      <c r="D551" s="110"/>
      <c r="E551" s="112">
        <f t="shared" si="3"/>
        <v>113.66287</v>
      </c>
      <c r="F551" s="112">
        <f t="shared" si="3"/>
        <v>113.73587999999999</v>
      </c>
    </row>
    <row r="552" spans="1:6" x14ac:dyDescent="0.2">
      <c r="A552" s="4">
        <v>550</v>
      </c>
      <c r="B552" s="110"/>
      <c r="C552" s="110">
        <f t="shared" si="0"/>
        <v>23</v>
      </c>
      <c r="D552" s="110"/>
      <c r="E552" s="112">
        <f t="shared" si="3"/>
        <v>120.61948</v>
      </c>
      <c r="F552" s="112">
        <f t="shared" si="3"/>
        <v>120.69249000000001</v>
      </c>
    </row>
    <row r="553" spans="1:6" x14ac:dyDescent="0.2">
      <c r="A553" s="4">
        <v>551</v>
      </c>
      <c r="B553" s="110"/>
      <c r="C553" s="110">
        <f t="shared" si="0"/>
        <v>23</v>
      </c>
      <c r="D553" s="110"/>
      <c r="E553" s="112">
        <f t="shared" si="3"/>
        <v>119.29491</v>
      </c>
      <c r="F553" s="112">
        <f t="shared" si="3"/>
        <v>119.36792</v>
      </c>
    </row>
    <row r="554" spans="1:6" x14ac:dyDescent="0.2">
      <c r="A554" s="4">
        <v>552</v>
      </c>
      <c r="B554" s="110"/>
      <c r="C554" s="110">
        <f t="shared" si="0"/>
        <v>23</v>
      </c>
      <c r="D554" s="110"/>
      <c r="E554" s="112">
        <f t="shared" si="3"/>
        <v>65.321209999999994</v>
      </c>
      <c r="F554" s="112">
        <f t="shared" si="3"/>
        <v>65.352500000000006</v>
      </c>
    </row>
    <row r="555" spans="1:6" x14ac:dyDescent="0.2">
      <c r="A555" s="4">
        <v>553</v>
      </c>
      <c r="B555" s="110"/>
      <c r="C555" s="110">
        <f t="shared" si="0"/>
        <v>24</v>
      </c>
      <c r="D555" s="110"/>
      <c r="E555" s="112">
        <f t="shared" ref="E555:F570" si="4">E387</f>
        <v>0</v>
      </c>
      <c r="F555" s="112">
        <f t="shared" si="4"/>
        <v>0</v>
      </c>
    </row>
    <row r="556" spans="1:6" x14ac:dyDescent="0.2">
      <c r="A556" s="4">
        <v>554</v>
      </c>
      <c r="B556" s="110"/>
      <c r="C556" s="110">
        <f t="shared" si="0"/>
        <v>24</v>
      </c>
      <c r="D556" s="110"/>
      <c r="E556" s="112">
        <f t="shared" si="4"/>
        <v>0</v>
      </c>
      <c r="F556" s="112">
        <f t="shared" si="4"/>
        <v>0</v>
      </c>
    </row>
    <row r="557" spans="1:6" x14ac:dyDescent="0.2">
      <c r="A557" s="4">
        <v>555</v>
      </c>
      <c r="B557" s="110"/>
      <c r="C557" s="110">
        <f t="shared" si="0"/>
        <v>24</v>
      </c>
      <c r="D557" s="110"/>
      <c r="E557" s="112">
        <f t="shared" si="4"/>
        <v>0</v>
      </c>
      <c r="F557" s="112">
        <f t="shared" si="4"/>
        <v>0</v>
      </c>
    </row>
    <row r="558" spans="1:6" x14ac:dyDescent="0.2">
      <c r="A558" s="4">
        <v>556</v>
      </c>
      <c r="B558" s="110"/>
      <c r="C558" s="110">
        <f t="shared" si="0"/>
        <v>24</v>
      </c>
      <c r="D558" s="110"/>
      <c r="E558" s="112">
        <f t="shared" si="4"/>
        <v>0</v>
      </c>
      <c r="F558" s="112">
        <f t="shared" si="4"/>
        <v>0</v>
      </c>
    </row>
    <row r="559" spans="1:6" x14ac:dyDescent="0.2">
      <c r="A559" s="4">
        <v>557</v>
      </c>
      <c r="B559" s="110"/>
      <c r="C559" s="110">
        <f t="shared" si="0"/>
        <v>24</v>
      </c>
      <c r="D559" s="110"/>
      <c r="E559" s="112">
        <f t="shared" si="4"/>
        <v>0</v>
      </c>
      <c r="F559" s="112">
        <f t="shared" si="4"/>
        <v>0</v>
      </c>
    </row>
    <row r="560" spans="1:6" x14ac:dyDescent="0.2">
      <c r="A560" s="4">
        <v>558</v>
      </c>
      <c r="B560" s="110"/>
      <c r="C560" s="110">
        <f t="shared" si="0"/>
        <v>24</v>
      </c>
      <c r="D560" s="110"/>
      <c r="E560" s="112">
        <f t="shared" si="4"/>
        <v>0</v>
      </c>
      <c r="F560" s="112">
        <f t="shared" si="4"/>
        <v>0</v>
      </c>
    </row>
    <row r="561" spans="1:6" x14ac:dyDescent="0.2">
      <c r="A561" s="4">
        <v>559</v>
      </c>
      <c r="B561" s="110"/>
      <c r="C561" s="110">
        <f t="shared" si="0"/>
        <v>24</v>
      </c>
      <c r="D561" s="110"/>
      <c r="E561" s="112">
        <f t="shared" si="4"/>
        <v>0</v>
      </c>
      <c r="F561" s="112">
        <f t="shared" si="4"/>
        <v>0</v>
      </c>
    </row>
    <row r="562" spans="1:6" x14ac:dyDescent="0.2">
      <c r="A562" s="4">
        <v>560</v>
      </c>
      <c r="B562" s="110"/>
      <c r="C562" s="110">
        <f t="shared" si="0"/>
        <v>24</v>
      </c>
      <c r="D562" s="110"/>
      <c r="E562" s="112">
        <f t="shared" si="4"/>
        <v>0</v>
      </c>
      <c r="F562" s="112">
        <f t="shared" si="4"/>
        <v>0</v>
      </c>
    </row>
    <row r="563" spans="1:6" x14ac:dyDescent="0.2">
      <c r="A563" s="4">
        <v>561</v>
      </c>
      <c r="B563" s="110"/>
      <c r="C563" s="110">
        <f t="shared" si="0"/>
        <v>24</v>
      </c>
      <c r="D563" s="110"/>
      <c r="E563" s="112">
        <f t="shared" si="4"/>
        <v>0</v>
      </c>
      <c r="F563" s="112">
        <f t="shared" si="4"/>
        <v>0</v>
      </c>
    </row>
    <row r="564" spans="1:6" x14ac:dyDescent="0.2">
      <c r="A564" s="4">
        <v>562</v>
      </c>
      <c r="B564" s="110"/>
      <c r="C564" s="110">
        <f t="shared" si="0"/>
        <v>24</v>
      </c>
      <c r="D564" s="110"/>
      <c r="E564" s="112">
        <f t="shared" si="4"/>
        <v>20.661239999999999</v>
      </c>
      <c r="F564" s="112">
        <f t="shared" si="4"/>
        <v>20.79682</v>
      </c>
    </row>
    <row r="565" spans="1:6" x14ac:dyDescent="0.2">
      <c r="A565" s="4">
        <v>563</v>
      </c>
      <c r="B565" s="110"/>
      <c r="C565" s="110">
        <f t="shared" si="0"/>
        <v>24</v>
      </c>
      <c r="D565" s="110"/>
      <c r="E565" s="112">
        <f t="shared" si="4"/>
        <v>42.918219999999998</v>
      </c>
      <c r="F565" s="112">
        <f t="shared" si="4"/>
        <v>43.210250000000002</v>
      </c>
    </row>
    <row r="566" spans="1:6" x14ac:dyDescent="0.2">
      <c r="A566" s="4">
        <v>564</v>
      </c>
      <c r="B566" s="110"/>
      <c r="C566" s="110">
        <f t="shared" si="0"/>
        <v>24</v>
      </c>
      <c r="D566" s="110"/>
      <c r="E566" s="112">
        <f t="shared" si="4"/>
        <v>99.071719999999999</v>
      </c>
      <c r="F566" s="112">
        <f t="shared" si="4"/>
        <v>99.728790000000004</v>
      </c>
    </row>
    <row r="567" spans="1:6" x14ac:dyDescent="0.2">
      <c r="A567" s="4">
        <v>565</v>
      </c>
      <c r="B567" s="110"/>
      <c r="C567" s="110">
        <f t="shared" si="0"/>
        <v>24</v>
      </c>
      <c r="D567" s="110"/>
      <c r="E567" s="112">
        <f t="shared" si="4"/>
        <v>139.29907</v>
      </c>
      <c r="F567" s="112">
        <f t="shared" si="4"/>
        <v>140.21689000000001</v>
      </c>
    </row>
    <row r="568" spans="1:6" x14ac:dyDescent="0.2">
      <c r="A568" s="4">
        <v>566</v>
      </c>
      <c r="B568" s="110"/>
      <c r="C568" s="110">
        <f t="shared" si="0"/>
        <v>24</v>
      </c>
      <c r="D568" s="110"/>
      <c r="E568" s="112">
        <f t="shared" si="4"/>
        <v>139.29907</v>
      </c>
      <c r="F568" s="112">
        <f t="shared" si="4"/>
        <v>140.21689000000001</v>
      </c>
    </row>
    <row r="569" spans="1:6" x14ac:dyDescent="0.2">
      <c r="A569" s="4">
        <v>567</v>
      </c>
      <c r="B569" s="110"/>
      <c r="C569" s="110">
        <f t="shared" si="0"/>
        <v>24</v>
      </c>
      <c r="D569" s="110"/>
      <c r="E569" s="112">
        <f t="shared" si="4"/>
        <v>139.29907</v>
      </c>
      <c r="F569" s="112">
        <f t="shared" si="4"/>
        <v>140.21689000000001</v>
      </c>
    </row>
    <row r="570" spans="1:6" x14ac:dyDescent="0.2">
      <c r="A570" s="4">
        <v>568</v>
      </c>
      <c r="B570" s="110"/>
      <c r="C570" s="110">
        <f t="shared" si="0"/>
        <v>24</v>
      </c>
      <c r="D570" s="110"/>
      <c r="E570" s="112">
        <f t="shared" si="4"/>
        <v>138.22480999999999</v>
      </c>
      <c r="F570" s="112">
        <f t="shared" si="4"/>
        <v>139.13220000000001</v>
      </c>
    </row>
    <row r="571" spans="1:6" x14ac:dyDescent="0.2">
      <c r="A571" s="4">
        <v>569</v>
      </c>
      <c r="B571" s="110"/>
      <c r="C571" s="110">
        <f t="shared" ref="C571:C634" si="5">C547+1</f>
        <v>24</v>
      </c>
      <c r="D571" s="110"/>
      <c r="E571" s="112">
        <f t="shared" ref="E571:F578" si="6">E403</f>
        <v>133.91735</v>
      </c>
      <c r="F571" s="112">
        <f t="shared" si="6"/>
        <v>134.80386999999999</v>
      </c>
    </row>
    <row r="572" spans="1:6" x14ac:dyDescent="0.2">
      <c r="A572" s="4">
        <v>570</v>
      </c>
      <c r="B572" s="110"/>
      <c r="C572" s="110">
        <f t="shared" si="5"/>
        <v>24</v>
      </c>
      <c r="D572" s="110"/>
      <c r="E572" s="112">
        <f t="shared" si="6"/>
        <v>138.73587000000001</v>
      </c>
      <c r="F572" s="112">
        <f t="shared" si="6"/>
        <v>139.65368000000001</v>
      </c>
    </row>
    <row r="573" spans="1:6" x14ac:dyDescent="0.2">
      <c r="A573" s="4">
        <v>571</v>
      </c>
      <c r="B573" s="110"/>
      <c r="C573" s="110">
        <f t="shared" si="5"/>
        <v>24</v>
      </c>
      <c r="D573" s="110"/>
      <c r="E573" s="112">
        <f t="shared" si="6"/>
        <v>186.42045999999999</v>
      </c>
      <c r="F573" s="112">
        <f t="shared" si="6"/>
        <v>186.12843000000001</v>
      </c>
    </row>
    <row r="574" spans="1:6" x14ac:dyDescent="0.2">
      <c r="A574" s="4">
        <v>572</v>
      </c>
      <c r="B574" s="110"/>
      <c r="C574" s="110">
        <f t="shared" si="5"/>
        <v>24</v>
      </c>
      <c r="D574" s="110"/>
      <c r="E574" s="112">
        <f t="shared" si="6"/>
        <v>306.44544999999999</v>
      </c>
      <c r="F574" s="112">
        <f t="shared" si="6"/>
        <v>305.96568000000002</v>
      </c>
    </row>
    <row r="575" spans="1:6" x14ac:dyDescent="0.2">
      <c r="A575" s="4">
        <v>573</v>
      </c>
      <c r="B575" s="110"/>
      <c r="C575" s="110">
        <f t="shared" si="5"/>
        <v>24</v>
      </c>
      <c r="D575" s="110"/>
      <c r="E575" s="112">
        <f t="shared" si="6"/>
        <v>306.44544999999999</v>
      </c>
      <c r="F575" s="112">
        <f t="shared" si="6"/>
        <v>305.96568000000002</v>
      </c>
    </row>
    <row r="576" spans="1:6" x14ac:dyDescent="0.2">
      <c r="A576" s="4">
        <v>574</v>
      </c>
      <c r="B576" s="110"/>
      <c r="C576" s="110">
        <f t="shared" si="5"/>
        <v>24</v>
      </c>
      <c r="D576" s="110"/>
      <c r="E576" s="112">
        <f t="shared" si="6"/>
        <v>306.44544999999999</v>
      </c>
      <c r="F576" s="112">
        <f t="shared" si="6"/>
        <v>305.96568000000002</v>
      </c>
    </row>
    <row r="577" spans="1:6" x14ac:dyDescent="0.2">
      <c r="A577" s="4">
        <v>575</v>
      </c>
      <c r="B577" s="110"/>
      <c r="C577" s="110">
        <f t="shared" si="5"/>
        <v>24</v>
      </c>
      <c r="D577" s="110"/>
      <c r="E577" s="112">
        <f t="shared" si="6"/>
        <v>306.44544999999999</v>
      </c>
      <c r="F577" s="112">
        <f t="shared" si="6"/>
        <v>305.96568000000002</v>
      </c>
    </row>
    <row r="578" spans="1:6" x14ac:dyDescent="0.2">
      <c r="A578" s="4">
        <v>576</v>
      </c>
      <c r="B578" s="110"/>
      <c r="C578" s="110">
        <f t="shared" si="5"/>
        <v>24</v>
      </c>
      <c r="D578" s="110"/>
      <c r="E578" s="112">
        <f t="shared" si="6"/>
        <v>238.91314</v>
      </c>
      <c r="F578" s="112">
        <f t="shared" si="6"/>
        <v>238.53766999999999</v>
      </c>
    </row>
    <row r="579" spans="1:6" x14ac:dyDescent="0.2">
      <c r="A579" s="4">
        <v>577</v>
      </c>
      <c r="B579" s="110"/>
      <c r="C579" s="110">
        <f t="shared" si="5"/>
        <v>25</v>
      </c>
      <c r="D579" s="110"/>
      <c r="E579" s="112">
        <f t="shared" ref="E579:F594" si="7">E75</f>
        <v>79.189520000000002</v>
      </c>
      <c r="F579" s="112">
        <f t="shared" si="7"/>
        <v>102.68725000000001</v>
      </c>
    </row>
    <row r="580" spans="1:6" x14ac:dyDescent="0.2">
      <c r="A580" s="4">
        <v>578</v>
      </c>
      <c r="B580" s="110"/>
      <c r="C580" s="110">
        <f t="shared" si="5"/>
        <v>25</v>
      </c>
      <c r="D580" s="110"/>
      <c r="E580" s="112">
        <f t="shared" si="7"/>
        <v>79.189520000000002</v>
      </c>
      <c r="F580" s="112">
        <f t="shared" si="7"/>
        <v>97.896360000000001</v>
      </c>
    </row>
    <row r="581" spans="1:6" x14ac:dyDescent="0.2">
      <c r="A581" s="4">
        <v>579</v>
      </c>
      <c r="B581" s="110"/>
      <c r="C581" s="110">
        <f t="shared" si="5"/>
        <v>25</v>
      </c>
      <c r="D581" s="110"/>
      <c r="E581" s="112">
        <f t="shared" si="7"/>
        <v>79.189520000000002</v>
      </c>
      <c r="F581" s="112">
        <f t="shared" si="7"/>
        <v>98.996219999999994</v>
      </c>
    </row>
    <row r="582" spans="1:6" x14ac:dyDescent="0.2">
      <c r="A582" s="4">
        <v>580</v>
      </c>
      <c r="B582" s="110"/>
      <c r="C582" s="110">
        <f t="shared" si="5"/>
        <v>25</v>
      </c>
      <c r="D582" s="110"/>
      <c r="E582" s="112">
        <f t="shared" si="7"/>
        <v>79.189520000000002</v>
      </c>
      <c r="F582" s="112">
        <f t="shared" si="7"/>
        <v>101.05611</v>
      </c>
    </row>
    <row r="583" spans="1:6" x14ac:dyDescent="0.2">
      <c r="A583" s="4">
        <v>581</v>
      </c>
      <c r="B583" s="110"/>
      <c r="C583" s="110">
        <f t="shared" si="5"/>
        <v>25</v>
      </c>
      <c r="D583" s="110"/>
      <c r="E583" s="112">
        <f t="shared" si="7"/>
        <v>79.189520000000002</v>
      </c>
      <c r="F583" s="112">
        <f t="shared" si="7"/>
        <v>102.84571</v>
      </c>
    </row>
    <row r="584" spans="1:6" x14ac:dyDescent="0.2">
      <c r="A584" s="4">
        <v>582</v>
      </c>
      <c r="B584" s="110"/>
      <c r="C584" s="110">
        <f t="shared" si="5"/>
        <v>25</v>
      </c>
      <c r="D584" s="110"/>
      <c r="E584" s="112">
        <f t="shared" si="7"/>
        <v>79.189520000000002</v>
      </c>
      <c r="F584" s="112">
        <f t="shared" si="7"/>
        <v>105.94020999999999</v>
      </c>
    </row>
    <row r="585" spans="1:6" x14ac:dyDescent="0.2">
      <c r="A585" s="4">
        <v>583</v>
      </c>
      <c r="B585" s="110"/>
      <c r="C585" s="110">
        <f t="shared" si="5"/>
        <v>25</v>
      </c>
      <c r="D585" s="110"/>
      <c r="E585" s="112">
        <f t="shared" si="7"/>
        <v>79.189520000000002</v>
      </c>
      <c r="F585" s="112">
        <f t="shared" si="7"/>
        <v>105.94020999999999</v>
      </c>
    </row>
    <row r="586" spans="1:6" x14ac:dyDescent="0.2">
      <c r="A586" s="4">
        <v>584</v>
      </c>
      <c r="B586" s="110"/>
      <c r="C586" s="110">
        <f t="shared" si="5"/>
        <v>25</v>
      </c>
      <c r="D586" s="110"/>
      <c r="E586" s="112">
        <f t="shared" si="7"/>
        <v>79.189520000000002</v>
      </c>
      <c r="F586" s="112">
        <f t="shared" si="7"/>
        <v>99.965580000000003</v>
      </c>
    </row>
    <row r="587" spans="1:6" x14ac:dyDescent="0.2">
      <c r="A587" s="4">
        <v>585</v>
      </c>
      <c r="B587" s="110"/>
      <c r="C587" s="110">
        <f t="shared" si="5"/>
        <v>25</v>
      </c>
      <c r="D587" s="110"/>
      <c r="E587" s="112">
        <f t="shared" si="7"/>
        <v>79.394570000000002</v>
      </c>
      <c r="F587" s="112">
        <f t="shared" si="7"/>
        <v>79.534390000000002</v>
      </c>
    </row>
    <row r="588" spans="1:6" x14ac:dyDescent="0.2">
      <c r="A588" s="4">
        <v>586</v>
      </c>
      <c r="B588" s="110"/>
      <c r="C588" s="110">
        <f t="shared" si="5"/>
        <v>25</v>
      </c>
      <c r="D588" s="110"/>
      <c r="E588" s="112">
        <f t="shared" si="7"/>
        <v>168.68783999999999</v>
      </c>
      <c r="F588" s="112">
        <f t="shared" si="7"/>
        <v>78.975139999999996</v>
      </c>
    </row>
    <row r="589" spans="1:6" x14ac:dyDescent="0.2">
      <c r="A589" s="4">
        <v>587</v>
      </c>
      <c r="B589" s="110"/>
      <c r="C589" s="110">
        <f t="shared" si="5"/>
        <v>25</v>
      </c>
      <c r="D589" s="110"/>
      <c r="E589" s="112">
        <f t="shared" si="7"/>
        <v>362.80282</v>
      </c>
      <c r="F589" s="112">
        <f t="shared" si="7"/>
        <v>93.385099999999994</v>
      </c>
    </row>
    <row r="590" spans="1:6" x14ac:dyDescent="0.2">
      <c r="A590" s="4">
        <v>588</v>
      </c>
      <c r="B590" s="110"/>
      <c r="C590" s="110">
        <f t="shared" si="5"/>
        <v>25</v>
      </c>
      <c r="D590" s="110"/>
      <c r="E590" s="112">
        <f t="shared" si="7"/>
        <v>362.80282</v>
      </c>
      <c r="F590" s="112">
        <f t="shared" si="7"/>
        <v>106.90026</v>
      </c>
    </row>
    <row r="591" spans="1:6" x14ac:dyDescent="0.2">
      <c r="A591" s="4">
        <v>589</v>
      </c>
      <c r="B591" s="110"/>
      <c r="C591" s="110">
        <f t="shared" si="5"/>
        <v>25</v>
      </c>
      <c r="D591" s="110"/>
      <c r="E591" s="112">
        <f t="shared" si="7"/>
        <v>362.80282</v>
      </c>
      <c r="F591" s="112">
        <f t="shared" si="7"/>
        <v>102.58472</v>
      </c>
    </row>
    <row r="592" spans="1:6" x14ac:dyDescent="0.2">
      <c r="A592" s="4">
        <v>590</v>
      </c>
      <c r="B592" s="110"/>
      <c r="C592" s="110">
        <f t="shared" si="5"/>
        <v>25</v>
      </c>
      <c r="D592" s="110"/>
      <c r="E592" s="112">
        <f t="shared" si="7"/>
        <v>362.80282</v>
      </c>
      <c r="F592" s="112">
        <f t="shared" si="7"/>
        <v>45.29909</v>
      </c>
    </row>
    <row r="593" spans="1:6" x14ac:dyDescent="0.2">
      <c r="A593" s="4">
        <v>591</v>
      </c>
      <c r="B593" s="110"/>
      <c r="C593" s="110">
        <f t="shared" si="5"/>
        <v>25</v>
      </c>
      <c r="D593" s="110"/>
      <c r="E593" s="112">
        <f t="shared" si="7"/>
        <v>362.80282</v>
      </c>
      <c r="F593" s="112">
        <f t="shared" si="7"/>
        <v>0</v>
      </c>
    </row>
    <row r="594" spans="1:6" x14ac:dyDescent="0.2">
      <c r="A594" s="4">
        <v>592</v>
      </c>
      <c r="B594" s="110"/>
      <c r="C594" s="110">
        <f t="shared" si="5"/>
        <v>25</v>
      </c>
      <c r="D594" s="110"/>
      <c r="E594" s="112">
        <f t="shared" si="7"/>
        <v>362.80282</v>
      </c>
      <c r="F594" s="112">
        <f t="shared" si="7"/>
        <v>0</v>
      </c>
    </row>
    <row r="595" spans="1:6" x14ac:dyDescent="0.2">
      <c r="A595" s="4">
        <v>593</v>
      </c>
      <c r="B595" s="110"/>
      <c r="C595" s="110">
        <f t="shared" si="5"/>
        <v>25</v>
      </c>
      <c r="D595" s="110"/>
      <c r="E595" s="112">
        <f t="shared" ref="E595:F610" si="8">E91</f>
        <v>362.80282</v>
      </c>
      <c r="F595" s="112">
        <f t="shared" si="8"/>
        <v>74.379980000000003</v>
      </c>
    </row>
    <row r="596" spans="1:6" x14ac:dyDescent="0.2">
      <c r="A596" s="4">
        <v>594</v>
      </c>
      <c r="B596" s="110"/>
      <c r="C596" s="110">
        <f t="shared" si="5"/>
        <v>25</v>
      </c>
      <c r="D596" s="110"/>
      <c r="E596" s="112">
        <f t="shared" si="8"/>
        <v>362.80282</v>
      </c>
      <c r="F596" s="112">
        <f t="shared" si="8"/>
        <v>133.41793000000001</v>
      </c>
    </row>
    <row r="597" spans="1:6" x14ac:dyDescent="0.2">
      <c r="A597" s="4">
        <v>595</v>
      </c>
      <c r="B597" s="110"/>
      <c r="C597" s="110">
        <f t="shared" si="5"/>
        <v>25</v>
      </c>
      <c r="D597" s="110"/>
      <c r="E597" s="112">
        <f t="shared" si="8"/>
        <v>381.45373999999998</v>
      </c>
      <c r="F597" s="112">
        <f t="shared" si="8"/>
        <v>123.76158</v>
      </c>
    </row>
    <row r="598" spans="1:6" x14ac:dyDescent="0.2">
      <c r="A598" s="4">
        <v>596</v>
      </c>
      <c r="B598" s="110"/>
      <c r="C598" s="110">
        <f t="shared" si="5"/>
        <v>25</v>
      </c>
      <c r="D598" s="110"/>
      <c r="E598" s="112">
        <f t="shared" si="8"/>
        <v>384.29658000000001</v>
      </c>
      <c r="F598" s="112">
        <f t="shared" si="8"/>
        <v>123.48196</v>
      </c>
    </row>
    <row r="599" spans="1:6" x14ac:dyDescent="0.2">
      <c r="A599" s="4">
        <v>597</v>
      </c>
      <c r="B599" s="110"/>
      <c r="C599" s="110">
        <f t="shared" si="5"/>
        <v>25</v>
      </c>
      <c r="D599" s="110"/>
      <c r="E599" s="112">
        <f t="shared" si="8"/>
        <v>313.96183000000002</v>
      </c>
      <c r="F599" s="112">
        <f t="shared" si="8"/>
        <v>118.20639</v>
      </c>
    </row>
    <row r="600" spans="1:6" x14ac:dyDescent="0.2">
      <c r="A600" s="4">
        <v>598</v>
      </c>
      <c r="B600" s="110"/>
      <c r="C600" s="110">
        <f t="shared" si="5"/>
        <v>25</v>
      </c>
      <c r="D600" s="110"/>
      <c r="E600" s="112">
        <f t="shared" si="8"/>
        <v>303.42932000000002</v>
      </c>
      <c r="F600" s="112">
        <f t="shared" si="8"/>
        <v>112.90285</v>
      </c>
    </row>
    <row r="601" spans="1:6" x14ac:dyDescent="0.2">
      <c r="A601" s="4">
        <v>599</v>
      </c>
      <c r="B601" s="110"/>
      <c r="C601" s="110">
        <f t="shared" si="5"/>
        <v>25</v>
      </c>
      <c r="D601" s="110"/>
      <c r="E601" s="112">
        <f t="shared" si="8"/>
        <v>303.42932000000002</v>
      </c>
      <c r="F601" s="112">
        <f t="shared" si="8"/>
        <v>112.53934</v>
      </c>
    </row>
    <row r="602" spans="1:6" x14ac:dyDescent="0.2">
      <c r="A602" s="4">
        <v>600</v>
      </c>
      <c r="B602" s="110"/>
      <c r="C602" s="110">
        <f t="shared" si="5"/>
        <v>25</v>
      </c>
      <c r="D602" s="110"/>
      <c r="E602" s="112">
        <f t="shared" si="8"/>
        <v>94.456990000000005</v>
      </c>
      <c r="F602" s="112">
        <f t="shared" si="8"/>
        <v>102.94824</v>
      </c>
    </row>
    <row r="603" spans="1:6" x14ac:dyDescent="0.2">
      <c r="A603" s="4">
        <v>601</v>
      </c>
      <c r="B603" s="110"/>
      <c r="C603" s="110">
        <f t="shared" si="5"/>
        <v>26</v>
      </c>
      <c r="D603" s="110"/>
      <c r="E603" s="112">
        <f t="shared" si="8"/>
        <v>82.585300000000004</v>
      </c>
      <c r="F603" s="112">
        <f t="shared" si="8"/>
        <v>94.68759</v>
      </c>
    </row>
    <row r="604" spans="1:6" x14ac:dyDescent="0.2">
      <c r="A604" s="4">
        <v>602</v>
      </c>
      <c r="B604" s="110"/>
      <c r="C604" s="110">
        <f t="shared" si="5"/>
        <v>26</v>
      </c>
      <c r="D604" s="110"/>
      <c r="E604" s="112">
        <f t="shared" si="8"/>
        <v>96.808999999999997</v>
      </c>
      <c r="F604" s="112">
        <f t="shared" si="8"/>
        <v>96.930490000000006</v>
      </c>
    </row>
    <row r="605" spans="1:6" x14ac:dyDescent="0.2">
      <c r="A605" s="4">
        <v>603</v>
      </c>
      <c r="B605" s="110"/>
      <c r="C605" s="110">
        <f t="shared" si="5"/>
        <v>26</v>
      </c>
      <c r="D605" s="110"/>
      <c r="E605" s="112">
        <f t="shared" si="8"/>
        <v>94.771699999999996</v>
      </c>
      <c r="F605" s="112">
        <f t="shared" si="8"/>
        <v>94.893190000000004</v>
      </c>
    </row>
    <row r="606" spans="1:6" x14ac:dyDescent="0.2">
      <c r="A606" s="4">
        <v>604</v>
      </c>
      <c r="B606" s="110"/>
      <c r="C606" s="110">
        <f t="shared" si="5"/>
        <v>26</v>
      </c>
      <c r="D606" s="110"/>
      <c r="E606" s="112">
        <f t="shared" si="8"/>
        <v>230.04637</v>
      </c>
      <c r="F606" s="112">
        <f t="shared" si="8"/>
        <v>94.584789999999998</v>
      </c>
    </row>
    <row r="607" spans="1:6" x14ac:dyDescent="0.2">
      <c r="A607" s="4">
        <v>605</v>
      </c>
      <c r="B607" s="110"/>
      <c r="C607" s="110">
        <f t="shared" si="5"/>
        <v>26</v>
      </c>
      <c r="D607" s="110"/>
      <c r="E607" s="112">
        <f t="shared" si="8"/>
        <v>94.407229999999998</v>
      </c>
      <c r="F607" s="112">
        <f t="shared" si="8"/>
        <v>94.528720000000007</v>
      </c>
    </row>
    <row r="608" spans="1:6" x14ac:dyDescent="0.2">
      <c r="A608" s="4">
        <v>606</v>
      </c>
      <c r="B608" s="110"/>
      <c r="C608" s="110">
        <f t="shared" si="5"/>
        <v>26</v>
      </c>
      <c r="D608" s="110"/>
      <c r="E608" s="112">
        <f t="shared" si="8"/>
        <v>97.650080000000003</v>
      </c>
      <c r="F608" s="112">
        <f t="shared" si="8"/>
        <v>97.771569999999997</v>
      </c>
    </row>
    <row r="609" spans="1:6" x14ac:dyDescent="0.2">
      <c r="A609" s="4">
        <v>607</v>
      </c>
      <c r="B609" s="110"/>
      <c r="C609" s="110">
        <f t="shared" si="5"/>
        <v>26</v>
      </c>
      <c r="D609" s="110"/>
      <c r="E609" s="112">
        <f t="shared" si="8"/>
        <v>111.51866</v>
      </c>
      <c r="F609" s="112">
        <f t="shared" si="8"/>
        <v>111.65884</v>
      </c>
    </row>
    <row r="610" spans="1:6" x14ac:dyDescent="0.2">
      <c r="A610" s="4">
        <v>608</v>
      </c>
      <c r="B610" s="110"/>
      <c r="C610" s="110">
        <f t="shared" si="5"/>
        <v>26</v>
      </c>
      <c r="D610" s="110"/>
      <c r="E610" s="112">
        <f t="shared" si="8"/>
        <v>103.20125</v>
      </c>
      <c r="F610" s="112">
        <f t="shared" si="8"/>
        <v>103.33208999999999</v>
      </c>
    </row>
    <row r="611" spans="1:6" x14ac:dyDescent="0.2">
      <c r="A611" s="4">
        <v>609</v>
      </c>
      <c r="B611" s="110"/>
      <c r="C611" s="110">
        <f t="shared" si="5"/>
        <v>26</v>
      </c>
      <c r="D611" s="110"/>
      <c r="E611" s="112">
        <f t="shared" ref="E611:F626" si="9">E107</f>
        <v>279.31531999999999</v>
      </c>
      <c r="F611" s="112">
        <f t="shared" si="9"/>
        <v>104.94884</v>
      </c>
    </row>
    <row r="612" spans="1:6" x14ac:dyDescent="0.2">
      <c r="A612" s="4">
        <v>610</v>
      </c>
      <c r="B612" s="110"/>
      <c r="C612" s="110">
        <f t="shared" si="5"/>
        <v>26</v>
      </c>
      <c r="D612" s="110"/>
      <c r="E612" s="112">
        <f t="shared" si="9"/>
        <v>365.27429999999998</v>
      </c>
      <c r="F612" s="112">
        <f t="shared" si="9"/>
        <v>88.108429999999998</v>
      </c>
    </row>
    <row r="613" spans="1:6" x14ac:dyDescent="0.2">
      <c r="A613" s="4">
        <v>611</v>
      </c>
      <c r="B613" s="110"/>
      <c r="C613" s="110">
        <f t="shared" si="5"/>
        <v>26</v>
      </c>
      <c r="D613" s="110"/>
      <c r="E613" s="112">
        <f t="shared" si="9"/>
        <v>365.27429999999998</v>
      </c>
      <c r="F613" s="112">
        <f t="shared" si="9"/>
        <v>78.791070000000005</v>
      </c>
    </row>
    <row r="614" spans="1:6" x14ac:dyDescent="0.2">
      <c r="A614" s="4">
        <v>612</v>
      </c>
      <c r="B614" s="110"/>
      <c r="C614" s="110">
        <f t="shared" si="5"/>
        <v>26</v>
      </c>
      <c r="D614" s="110"/>
      <c r="E614" s="112">
        <f t="shared" si="9"/>
        <v>365.27429999999998</v>
      </c>
      <c r="F614" s="112">
        <f t="shared" si="9"/>
        <v>78.791070000000005</v>
      </c>
    </row>
    <row r="615" spans="1:6" x14ac:dyDescent="0.2">
      <c r="A615" s="4">
        <v>613</v>
      </c>
      <c r="B615" s="110"/>
      <c r="C615" s="110">
        <f t="shared" si="5"/>
        <v>26</v>
      </c>
      <c r="D615" s="110"/>
      <c r="E615" s="112">
        <f t="shared" si="9"/>
        <v>365.27429999999998</v>
      </c>
      <c r="F615" s="112">
        <f t="shared" si="9"/>
        <v>55.315420000000003</v>
      </c>
    </row>
    <row r="616" spans="1:6" x14ac:dyDescent="0.2">
      <c r="A616" s="4">
        <v>614</v>
      </c>
      <c r="B616" s="110"/>
      <c r="C616" s="110">
        <f t="shared" si="5"/>
        <v>26</v>
      </c>
      <c r="D616" s="110"/>
      <c r="E616" s="112">
        <f t="shared" si="9"/>
        <v>365.27429999999998</v>
      </c>
      <c r="F616" s="112">
        <f t="shared" si="9"/>
        <v>48.820369999999997</v>
      </c>
    </row>
    <row r="617" spans="1:6" x14ac:dyDescent="0.2">
      <c r="A617" s="4">
        <v>615</v>
      </c>
      <c r="B617" s="110"/>
      <c r="C617" s="110">
        <f t="shared" si="5"/>
        <v>26</v>
      </c>
      <c r="D617" s="110"/>
      <c r="E617" s="112">
        <f t="shared" si="9"/>
        <v>365.27429999999998</v>
      </c>
      <c r="F617" s="112">
        <f t="shared" si="9"/>
        <v>48.820369999999997</v>
      </c>
    </row>
    <row r="618" spans="1:6" x14ac:dyDescent="0.2">
      <c r="A618" s="4">
        <v>616</v>
      </c>
      <c r="B618" s="110"/>
      <c r="C618" s="110">
        <f t="shared" si="5"/>
        <v>26</v>
      </c>
      <c r="D618" s="110"/>
      <c r="E618" s="112">
        <f t="shared" si="9"/>
        <v>365.27429999999998</v>
      </c>
      <c r="F618" s="112">
        <f t="shared" si="9"/>
        <v>48.820369999999997</v>
      </c>
    </row>
    <row r="619" spans="1:6" x14ac:dyDescent="0.2">
      <c r="A619" s="4">
        <v>617</v>
      </c>
      <c r="B619" s="110"/>
      <c r="C619" s="110">
        <f t="shared" si="5"/>
        <v>26</v>
      </c>
      <c r="D619" s="110"/>
      <c r="E619" s="112">
        <f t="shared" si="9"/>
        <v>365.27429999999998</v>
      </c>
      <c r="F619" s="112">
        <f t="shared" si="9"/>
        <v>92.612909999999999</v>
      </c>
    </row>
    <row r="620" spans="1:6" x14ac:dyDescent="0.2">
      <c r="A620" s="4">
        <v>618</v>
      </c>
      <c r="B620" s="110"/>
      <c r="C620" s="110">
        <f t="shared" si="5"/>
        <v>26</v>
      </c>
      <c r="D620" s="110"/>
      <c r="E620" s="112">
        <f t="shared" si="9"/>
        <v>365.27429999999998</v>
      </c>
      <c r="F620" s="112">
        <f t="shared" si="9"/>
        <v>134.66721000000001</v>
      </c>
    </row>
    <row r="621" spans="1:6" x14ac:dyDescent="0.2">
      <c r="A621" s="4">
        <v>619</v>
      </c>
      <c r="B621" s="110"/>
      <c r="C621" s="110">
        <f t="shared" si="5"/>
        <v>26</v>
      </c>
      <c r="D621" s="110"/>
      <c r="E621" s="112">
        <f t="shared" si="9"/>
        <v>336.37833000000001</v>
      </c>
      <c r="F621" s="112">
        <f t="shared" si="9"/>
        <v>108.96736</v>
      </c>
    </row>
    <row r="622" spans="1:6" x14ac:dyDescent="0.2">
      <c r="A622" s="4">
        <v>620</v>
      </c>
      <c r="B622" s="110"/>
      <c r="C622" s="110">
        <f t="shared" si="5"/>
        <v>26</v>
      </c>
      <c r="D622" s="110"/>
      <c r="E622" s="112">
        <f t="shared" si="9"/>
        <v>300.90319</v>
      </c>
      <c r="F622" s="112">
        <f t="shared" si="9"/>
        <v>99.220110000000005</v>
      </c>
    </row>
    <row r="623" spans="1:6" x14ac:dyDescent="0.2">
      <c r="A623" s="4">
        <v>621</v>
      </c>
      <c r="B623" s="110"/>
      <c r="C623" s="110">
        <f t="shared" si="5"/>
        <v>26</v>
      </c>
      <c r="D623" s="110"/>
      <c r="E623" s="112">
        <f t="shared" si="9"/>
        <v>300.90319</v>
      </c>
      <c r="F623" s="112">
        <f t="shared" si="9"/>
        <v>120.23792</v>
      </c>
    </row>
    <row r="624" spans="1:6" x14ac:dyDescent="0.2">
      <c r="A624" s="4">
        <v>622</v>
      </c>
      <c r="B624" s="110"/>
      <c r="C624" s="110">
        <f t="shared" si="5"/>
        <v>26</v>
      </c>
      <c r="D624" s="110"/>
      <c r="E624" s="112">
        <f t="shared" si="9"/>
        <v>300.90319</v>
      </c>
      <c r="F624" s="112">
        <f t="shared" si="9"/>
        <v>120.23792</v>
      </c>
    </row>
    <row r="625" spans="1:6" x14ac:dyDescent="0.2">
      <c r="A625" s="4">
        <v>623</v>
      </c>
      <c r="B625" s="110"/>
      <c r="C625" s="110">
        <f t="shared" si="5"/>
        <v>26</v>
      </c>
      <c r="D625" s="110"/>
      <c r="E625" s="112">
        <f t="shared" si="9"/>
        <v>306.98703999999998</v>
      </c>
      <c r="F625" s="112">
        <f t="shared" si="9"/>
        <v>120.23792</v>
      </c>
    </row>
    <row r="626" spans="1:6" x14ac:dyDescent="0.2">
      <c r="A626" s="4">
        <v>624</v>
      </c>
      <c r="B626" s="110"/>
      <c r="C626" s="110">
        <f t="shared" si="5"/>
        <v>26</v>
      </c>
      <c r="D626" s="110"/>
      <c r="E626" s="112">
        <f t="shared" si="9"/>
        <v>361.72305</v>
      </c>
      <c r="F626" s="112">
        <f t="shared" si="9"/>
        <v>108.59354999999999</v>
      </c>
    </row>
    <row r="627" spans="1:6" x14ac:dyDescent="0.2">
      <c r="A627" s="4">
        <v>625</v>
      </c>
      <c r="B627" s="110"/>
      <c r="C627" s="110">
        <f t="shared" si="5"/>
        <v>27</v>
      </c>
      <c r="D627" s="110"/>
      <c r="E627" s="112">
        <f t="shared" ref="E627:F642" si="10">E123</f>
        <v>361.87583000000001</v>
      </c>
      <c r="F627" s="112">
        <f t="shared" si="10"/>
        <v>109.87520000000001</v>
      </c>
    </row>
    <row r="628" spans="1:6" x14ac:dyDescent="0.2">
      <c r="A628" s="4">
        <v>626</v>
      </c>
      <c r="B628" s="110"/>
      <c r="C628" s="110">
        <f t="shared" si="5"/>
        <v>27</v>
      </c>
      <c r="D628" s="110"/>
      <c r="E628" s="112">
        <f t="shared" si="10"/>
        <v>292.27397999999999</v>
      </c>
      <c r="F628" s="112">
        <f t="shared" si="10"/>
        <v>109.20738</v>
      </c>
    </row>
    <row r="629" spans="1:6" x14ac:dyDescent="0.2">
      <c r="A629" s="4">
        <v>627</v>
      </c>
      <c r="B629" s="110"/>
      <c r="C629" s="110">
        <f t="shared" si="5"/>
        <v>27</v>
      </c>
      <c r="D629" s="110"/>
      <c r="E629" s="112">
        <f t="shared" si="10"/>
        <v>0</v>
      </c>
      <c r="F629" s="112">
        <f t="shared" si="10"/>
        <v>0</v>
      </c>
    </row>
    <row r="630" spans="1:6" x14ac:dyDescent="0.2">
      <c r="A630" s="4">
        <v>628</v>
      </c>
      <c r="B630" s="110"/>
      <c r="C630" s="110">
        <f t="shared" si="5"/>
        <v>27</v>
      </c>
      <c r="D630" s="110"/>
      <c r="E630" s="112">
        <f t="shared" si="10"/>
        <v>0</v>
      </c>
      <c r="F630" s="112">
        <f t="shared" si="10"/>
        <v>0</v>
      </c>
    </row>
    <row r="631" spans="1:6" x14ac:dyDescent="0.2">
      <c r="A631" s="4">
        <v>629</v>
      </c>
      <c r="B631" s="110"/>
      <c r="C631" s="110">
        <f t="shared" si="5"/>
        <v>27</v>
      </c>
      <c r="D631" s="110"/>
      <c r="E631" s="112">
        <f t="shared" si="10"/>
        <v>27.863</v>
      </c>
      <c r="F631" s="112">
        <f t="shared" si="10"/>
        <v>26.879819999999999</v>
      </c>
    </row>
    <row r="632" spans="1:6" x14ac:dyDescent="0.2">
      <c r="A632" s="4">
        <v>630</v>
      </c>
      <c r="B632" s="110"/>
      <c r="C632" s="110">
        <f t="shared" si="5"/>
        <v>27</v>
      </c>
      <c r="D632" s="110"/>
      <c r="E632" s="112">
        <f t="shared" si="10"/>
        <v>278.62074000000001</v>
      </c>
      <c r="F632" s="112">
        <f t="shared" si="10"/>
        <v>109.92158000000001</v>
      </c>
    </row>
    <row r="633" spans="1:6" x14ac:dyDescent="0.2">
      <c r="A633" s="4">
        <v>631</v>
      </c>
      <c r="B633" s="110"/>
      <c r="C633" s="110">
        <f t="shared" si="5"/>
        <v>27</v>
      </c>
      <c r="D633" s="110"/>
      <c r="E633" s="112">
        <f t="shared" si="10"/>
        <v>327.35316</v>
      </c>
      <c r="F633" s="112">
        <f t="shared" si="10"/>
        <v>113.76155</v>
      </c>
    </row>
    <row r="634" spans="1:6" x14ac:dyDescent="0.2">
      <c r="A634" s="4">
        <v>632</v>
      </c>
      <c r="B634" s="110"/>
      <c r="C634" s="110">
        <f t="shared" si="5"/>
        <v>27</v>
      </c>
      <c r="D634" s="110"/>
      <c r="E634" s="112">
        <f t="shared" si="10"/>
        <v>361.87583000000001</v>
      </c>
      <c r="F634" s="112">
        <f t="shared" si="10"/>
        <v>133.54577</v>
      </c>
    </row>
    <row r="635" spans="1:6" x14ac:dyDescent="0.2">
      <c r="A635" s="4">
        <v>633</v>
      </c>
      <c r="B635" s="110"/>
      <c r="C635" s="110">
        <f t="shared" ref="C635:C698" si="11">C611+1</f>
        <v>27</v>
      </c>
      <c r="D635" s="110"/>
      <c r="E635" s="112">
        <f t="shared" si="10"/>
        <v>368.77665000000002</v>
      </c>
      <c r="F635" s="112">
        <f t="shared" si="10"/>
        <v>149.44363000000001</v>
      </c>
    </row>
    <row r="636" spans="1:6" x14ac:dyDescent="0.2">
      <c r="A636" s="4">
        <v>634</v>
      </c>
      <c r="B636" s="110"/>
      <c r="C636" s="110">
        <f t="shared" si="11"/>
        <v>27</v>
      </c>
      <c r="D636" s="110"/>
      <c r="E636" s="112">
        <f t="shared" si="10"/>
        <v>368.77665000000002</v>
      </c>
      <c r="F636" s="112">
        <f t="shared" si="10"/>
        <v>136.68082000000001</v>
      </c>
    </row>
    <row r="637" spans="1:6" x14ac:dyDescent="0.2">
      <c r="A637" s="4">
        <v>635</v>
      </c>
      <c r="B637" s="110"/>
      <c r="C637" s="110">
        <f t="shared" si="11"/>
        <v>27</v>
      </c>
      <c r="D637" s="110"/>
      <c r="E637" s="112">
        <f t="shared" si="10"/>
        <v>369.34244999999999</v>
      </c>
      <c r="F637" s="112">
        <f t="shared" si="10"/>
        <v>141.16078999999999</v>
      </c>
    </row>
    <row r="638" spans="1:6" x14ac:dyDescent="0.2">
      <c r="A638" s="4">
        <v>636</v>
      </c>
      <c r="B638" s="110"/>
      <c r="C638" s="110">
        <f t="shared" si="11"/>
        <v>27</v>
      </c>
      <c r="D638" s="110"/>
      <c r="E638" s="112">
        <f t="shared" si="10"/>
        <v>369.11056000000002</v>
      </c>
      <c r="F638" s="112">
        <f t="shared" si="10"/>
        <v>139.67674</v>
      </c>
    </row>
    <row r="639" spans="1:6" x14ac:dyDescent="0.2">
      <c r="A639" s="4">
        <v>637</v>
      </c>
      <c r="B639" s="110"/>
      <c r="C639" s="110">
        <f t="shared" si="11"/>
        <v>27</v>
      </c>
      <c r="D639" s="110"/>
      <c r="E639" s="112">
        <f t="shared" si="10"/>
        <v>368.77665000000002</v>
      </c>
      <c r="F639" s="112">
        <f t="shared" si="10"/>
        <v>130.73535000000001</v>
      </c>
    </row>
    <row r="640" spans="1:6" x14ac:dyDescent="0.2">
      <c r="A640" s="4">
        <v>638</v>
      </c>
      <c r="B640" s="110"/>
      <c r="C640" s="110">
        <f t="shared" si="11"/>
        <v>27</v>
      </c>
      <c r="D640" s="110"/>
      <c r="E640" s="112">
        <f t="shared" si="10"/>
        <v>368.77665000000002</v>
      </c>
      <c r="F640" s="112">
        <f t="shared" si="10"/>
        <v>132.25649999999999</v>
      </c>
    </row>
    <row r="641" spans="1:6" x14ac:dyDescent="0.2">
      <c r="A641" s="4">
        <v>639</v>
      </c>
      <c r="B641" s="110"/>
      <c r="C641" s="110">
        <f t="shared" si="11"/>
        <v>27</v>
      </c>
      <c r="D641" s="110"/>
      <c r="E641" s="112">
        <f t="shared" si="10"/>
        <v>368.77665000000002</v>
      </c>
      <c r="F641" s="112">
        <f t="shared" si="10"/>
        <v>127.99914</v>
      </c>
    </row>
    <row r="642" spans="1:6" x14ac:dyDescent="0.2">
      <c r="A642" s="4">
        <v>640</v>
      </c>
      <c r="B642" s="110"/>
      <c r="C642" s="110">
        <f t="shared" si="11"/>
        <v>27</v>
      </c>
      <c r="D642" s="110"/>
      <c r="E642" s="112">
        <f t="shared" si="10"/>
        <v>368.77665000000002</v>
      </c>
      <c r="F642" s="112">
        <f t="shared" si="10"/>
        <v>151.75317999999999</v>
      </c>
    </row>
    <row r="643" spans="1:6" x14ac:dyDescent="0.2">
      <c r="A643" s="4">
        <v>641</v>
      </c>
      <c r="B643" s="110"/>
      <c r="C643" s="110">
        <f t="shared" si="11"/>
        <v>27</v>
      </c>
      <c r="D643" s="110"/>
      <c r="E643" s="112">
        <f t="shared" ref="E643:F658" si="12">E139</f>
        <v>368.77665000000002</v>
      </c>
      <c r="F643" s="112">
        <f t="shared" si="12"/>
        <v>151.75317999999999</v>
      </c>
    </row>
    <row r="644" spans="1:6" x14ac:dyDescent="0.2">
      <c r="A644" s="4">
        <v>642</v>
      </c>
      <c r="B644" s="110"/>
      <c r="C644" s="110">
        <f t="shared" si="11"/>
        <v>27</v>
      </c>
      <c r="D644" s="110"/>
      <c r="E644" s="112">
        <f t="shared" si="12"/>
        <v>368.77665000000002</v>
      </c>
      <c r="F644" s="112">
        <f t="shared" si="12"/>
        <v>151.75317999999999</v>
      </c>
    </row>
    <row r="645" spans="1:6" x14ac:dyDescent="0.2">
      <c r="A645" s="4">
        <v>643</v>
      </c>
      <c r="B645" s="110"/>
      <c r="C645" s="110">
        <f t="shared" si="11"/>
        <v>27</v>
      </c>
      <c r="D645" s="110"/>
      <c r="E645" s="112">
        <f t="shared" si="12"/>
        <v>365.50247000000002</v>
      </c>
      <c r="F645" s="112">
        <f t="shared" si="12"/>
        <v>150.65870000000001</v>
      </c>
    </row>
    <row r="646" spans="1:6" x14ac:dyDescent="0.2">
      <c r="A646" s="4">
        <v>644</v>
      </c>
      <c r="B646" s="110"/>
      <c r="C646" s="110">
        <f t="shared" si="11"/>
        <v>27</v>
      </c>
      <c r="D646" s="110"/>
      <c r="E646" s="112">
        <f t="shared" si="12"/>
        <v>365.50247000000002</v>
      </c>
      <c r="F646" s="112">
        <f t="shared" si="12"/>
        <v>150.65870000000001</v>
      </c>
    </row>
    <row r="647" spans="1:6" x14ac:dyDescent="0.2">
      <c r="A647" s="4">
        <v>645</v>
      </c>
      <c r="B647" s="110"/>
      <c r="C647" s="110">
        <f t="shared" si="11"/>
        <v>27</v>
      </c>
      <c r="D647" s="110"/>
      <c r="E647" s="112">
        <f t="shared" si="12"/>
        <v>365.50247000000002</v>
      </c>
      <c r="F647" s="112">
        <f t="shared" si="12"/>
        <v>150.65870000000001</v>
      </c>
    </row>
    <row r="648" spans="1:6" x14ac:dyDescent="0.2">
      <c r="A648" s="4">
        <v>646</v>
      </c>
      <c r="B648" s="110"/>
      <c r="C648" s="110">
        <f t="shared" si="11"/>
        <v>27</v>
      </c>
      <c r="D648" s="110"/>
      <c r="E648" s="112">
        <f t="shared" si="12"/>
        <v>365.50247000000002</v>
      </c>
      <c r="F648" s="112">
        <f t="shared" si="12"/>
        <v>150.65870000000001</v>
      </c>
    </row>
    <row r="649" spans="1:6" x14ac:dyDescent="0.2">
      <c r="A649" s="4">
        <v>647</v>
      </c>
      <c r="B649" s="110"/>
      <c r="C649" s="110">
        <f t="shared" si="11"/>
        <v>27</v>
      </c>
      <c r="D649" s="110"/>
      <c r="E649" s="112">
        <f t="shared" si="12"/>
        <v>365.50247000000002</v>
      </c>
      <c r="F649" s="112">
        <f t="shared" si="12"/>
        <v>150.65870000000001</v>
      </c>
    </row>
    <row r="650" spans="1:6" x14ac:dyDescent="0.2">
      <c r="A650" s="4">
        <v>648</v>
      </c>
      <c r="B650" s="110"/>
      <c r="C650" s="110">
        <f t="shared" si="11"/>
        <v>27</v>
      </c>
      <c r="D650" s="110"/>
      <c r="E650" s="112">
        <f t="shared" si="12"/>
        <v>365.50247000000002</v>
      </c>
      <c r="F650" s="112">
        <f t="shared" si="12"/>
        <v>150.65870000000001</v>
      </c>
    </row>
    <row r="651" spans="1:6" x14ac:dyDescent="0.2">
      <c r="A651" s="4">
        <v>649</v>
      </c>
      <c r="B651" s="110"/>
      <c r="C651" s="110">
        <f t="shared" si="11"/>
        <v>28</v>
      </c>
      <c r="D651" s="110"/>
      <c r="E651" s="112">
        <f t="shared" si="12"/>
        <v>369.73867999999999</v>
      </c>
      <c r="F651" s="112">
        <f t="shared" si="12"/>
        <v>135.21010000000001</v>
      </c>
    </row>
    <row r="652" spans="1:6" x14ac:dyDescent="0.2">
      <c r="A652" s="4">
        <v>650</v>
      </c>
      <c r="B652" s="110"/>
      <c r="C652" s="110">
        <f t="shared" si="11"/>
        <v>28</v>
      </c>
      <c r="D652" s="110"/>
      <c r="E652" s="112">
        <f t="shared" si="12"/>
        <v>369.73867999999999</v>
      </c>
      <c r="F652" s="112">
        <f t="shared" si="12"/>
        <v>127.38489</v>
      </c>
    </row>
    <row r="653" spans="1:6" x14ac:dyDescent="0.2">
      <c r="A653" s="4">
        <v>651</v>
      </c>
      <c r="B653" s="110"/>
      <c r="C653" s="110">
        <f t="shared" si="11"/>
        <v>28</v>
      </c>
      <c r="D653" s="110"/>
      <c r="E653" s="112">
        <f t="shared" si="12"/>
        <v>364.85386</v>
      </c>
      <c r="F653" s="112">
        <f t="shared" si="12"/>
        <v>125.96213</v>
      </c>
    </row>
    <row r="654" spans="1:6" x14ac:dyDescent="0.2">
      <c r="A654" s="4">
        <v>652</v>
      </c>
      <c r="B654" s="110"/>
      <c r="C654" s="110">
        <f t="shared" si="11"/>
        <v>28</v>
      </c>
      <c r="D654" s="110"/>
      <c r="E654" s="112">
        <f t="shared" si="12"/>
        <v>311.06385</v>
      </c>
      <c r="F654" s="112">
        <f t="shared" si="12"/>
        <v>124.10305</v>
      </c>
    </row>
    <row r="655" spans="1:6" x14ac:dyDescent="0.2">
      <c r="A655" s="4">
        <v>653</v>
      </c>
      <c r="B655" s="110"/>
      <c r="C655" s="110">
        <f t="shared" si="11"/>
        <v>28</v>
      </c>
      <c r="D655" s="110"/>
      <c r="E655" s="112">
        <f t="shared" si="12"/>
        <v>311.06385</v>
      </c>
      <c r="F655" s="112">
        <f t="shared" si="12"/>
        <v>126.09492</v>
      </c>
    </row>
    <row r="656" spans="1:6" x14ac:dyDescent="0.2">
      <c r="A656" s="4">
        <v>654</v>
      </c>
      <c r="B656" s="110"/>
      <c r="C656" s="110">
        <f t="shared" si="11"/>
        <v>28</v>
      </c>
      <c r="D656" s="110"/>
      <c r="E656" s="112">
        <f t="shared" si="12"/>
        <v>172.57191</v>
      </c>
      <c r="F656" s="112">
        <f t="shared" si="12"/>
        <v>126.09492</v>
      </c>
    </row>
    <row r="657" spans="1:6" x14ac:dyDescent="0.2">
      <c r="A657" s="4">
        <v>655</v>
      </c>
      <c r="B657" s="110"/>
      <c r="C657" s="110">
        <f t="shared" si="11"/>
        <v>28</v>
      </c>
      <c r="D657" s="110"/>
      <c r="E657" s="112">
        <f t="shared" si="12"/>
        <v>233.6275</v>
      </c>
      <c r="F657" s="112">
        <f t="shared" si="12"/>
        <v>181.35511</v>
      </c>
    </row>
    <row r="658" spans="1:6" x14ac:dyDescent="0.2">
      <c r="A658" s="4">
        <v>656</v>
      </c>
      <c r="B658" s="110"/>
      <c r="C658" s="110">
        <f t="shared" si="11"/>
        <v>28</v>
      </c>
      <c r="D658" s="110"/>
      <c r="E658" s="112">
        <f t="shared" si="12"/>
        <v>358.98257999999998</v>
      </c>
      <c r="F658" s="112">
        <f t="shared" si="12"/>
        <v>230.26029</v>
      </c>
    </row>
    <row r="659" spans="1:6" x14ac:dyDescent="0.2">
      <c r="A659" s="4">
        <v>657</v>
      </c>
      <c r="B659" s="110"/>
      <c r="C659" s="110">
        <f t="shared" si="11"/>
        <v>28</v>
      </c>
      <c r="D659" s="110"/>
      <c r="E659" s="112">
        <f t="shared" ref="E659:F674" si="13">E155</f>
        <v>359.39992000000001</v>
      </c>
      <c r="F659" s="112">
        <f t="shared" si="13"/>
        <v>143.24397999999999</v>
      </c>
    </row>
    <row r="660" spans="1:6" x14ac:dyDescent="0.2">
      <c r="A660" s="4">
        <v>658</v>
      </c>
      <c r="B660" s="110"/>
      <c r="C660" s="110">
        <f t="shared" si="11"/>
        <v>28</v>
      </c>
      <c r="D660" s="110"/>
      <c r="E660" s="112">
        <f t="shared" si="13"/>
        <v>374.23462000000001</v>
      </c>
      <c r="F660" s="112">
        <f t="shared" si="13"/>
        <v>94.983789999999999</v>
      </c>
    </row>
    <row r="661" spans="1:6" x14ac:dyDescent="0.2">
      <c r="A661" s="4">
        <v>659</v>
      </c>
      <c r="B661" s="110"/>
      <c r="C661" s="110">
        <f t="shared" si="11"/>
        <v>28</v>
      </c>
      <c r="D661" s="110"/>
      <c r="E661" s="112">
        <f t="shared" si="13"/>
        <v>374.23462000000001</v>
      </c>
      <c r="F661" s="112">
        <f t="shared" si="13"/>
        <v>136.05427</v>
      </c>
    </row>
    <row r="662" spans="1:6" x14ac:dyDescent="0.2">
      <c r="A662" s="4">
        <v>660</v>
      </c>
      <c r="B662" s="110"/>
      <c r="C662" s="110">
        <f t="shared" si="11"/>
        <v>28</v>
      </c>
      <c r="D662" s="110"/>
      <c r="E662" s="112">
        <f t="shared" si="13"/>
        <v>374.23462000000001</v>
      </c>
      <c r="F662" s="112">
        <f t="shared" si="13"/>
        <v>136.18707000000001</v>
      </c>
    </row>
    <row r="663" spans="1:6" x14ac:dyDescent="0.2">
      <c r="A663" s="4">
        <v>661</v>
      </c>
      <c r="B663" s="110"/>
      <c r="C663" s="110">
        <f t="shared" si="11"/>
        <v>28</v>
      </c>
      <c r="D663" s="110"/>
      <c r="E663" s="112">
        <f t="shared" si="13"/>
        <v>374.23462000000001</v>
      </c>
      <c r="F663" s="112">
        <f t="shared" si="13"/>
        <v>117.40657</v>
      </c>
    </row>
    <row r="664" spans="1:6" x14ac:dyDescent="0.2">
      <c r="A664" s="4">
        <v>662</v>
      </c>
      <c r="B664" s="110"/>
      <c r="C664" s="110">
        <f t="shared" si="11"/>
        <v>28</v>
      </c>
      <c r="D664" s="110"/>
      <c r="E664" s="112">
        <f t="shared" si="13"/>
        <v>374.23462000000001</v>
      </c>
      <c r="F664" s="112">
        <f t="shared" si="13"/>
        <v>79.788659999999993</v>
      </c>
    </row>
    <row r="665" spans="1:6" x14ac:dyDescent="0.2">
      <c r="A665" s="4">
        <v>663</v>
      </c>
      <c r="B665" s="110"/>
      <c r="C665" s="110">
        <f t="shared" si="11"/>
        <v>28</v>
      </c>
      <c r="D665" s="110"/>
      <c r="E665" s="112">
        <f t="shared" si="13"/>
        <v>374.23462000000001</v>
      </c>
      <c r="F665" s="112">
        <f t="shared" si="13"/>
        <v>77.46481</v>
      </c>
    </row>
    <row r="666" spans="1:6" x14ac:dyDescent="0.2">
      <c r="A666" s="4">
        <v>664</v>
      </c>
      <c r="B666" s="110"/>
      <c r="C666" s="110">
        <f t="shared" si="11"/>
        <v>28</v>
      </c>
      <c r="D666" s="110"/>
      <c r="E666" s="112">
        <f t="shared" si="13"/>
        <v>374.23462000000001</v>
      </c>
      <c r="F666" s="112">
        <f t="shared" si="13"/>
        <v>77.123350000000002</v>
      </c>
    </row>
    <row r="667" spans="1:6" x14ac:dyDescent="0.2">
      <c r="A667" s="4">
        <v>665</v>
      </c>
      <c r="B667" s="110"/>
      <c r="C667" s="110">
        <f t="shared" si="11"/>
        <v>28</v>
      </c>
      <c r="D667" s="110"/>
      <c r="E667" s="112">
        <f t="shared" si="13"/>
        <v>374.23462000000001</v>
      </c>
      <c r="F667" s="112">
        <f t="shared" si="13"/>
        <v>163.74127999999999</v>
      </c>
    </row>
    <row r="668" spans="1:6" x14ac:dyDescent="0.2">
      <c r="A668" s="4">
        <v>666</v>
      </c>
      <c r="B668" s="110"/>
      <c r="C668" s="110">
        <f t="shared" si="11"/>
        <v>28</v>
      </c>
      <c r="D668" s="110"/>
      <c r="E668" s="112">
        <f t="shared" si="13"/>
        <v>374.23462000000001</v>
      </c>
      <c r="F668" s="112">
        <f t="shared" si="13"/>
        <v>201.93778</v>
      </c>
    </row>
    <row r="669" spans="1:6" x14ac:dyDescent="0.2">
      <c r="A669" s="4">
        <v>667</v>
      </c>
      <c r="B669" s="110"/>
      <c r="C669" s="110">
        <f t="shared" si="11"/>
        <v>28</v>
      </c>
      <c r="D669" s="110"/>
      <c r="E669" s="112">
        <f t="shared" si="13"/>
        <v>326.02186</v>
      </c>
      <c r="F669" s="112">
        <f t="shared" si="13"/>
        <v>227.06380999999999</v>
      </c>
    </row>
    <row r="670" spans="1:6" x14ac:dyDescent="0.2">
      <c r="A670" s="4">
        <v>668</v>
      </c>
      <c r="B670" s="110"/>
      <c r="C670" s="110">
        <f t="shared" si="11"/>
        <v>28</v>
      </c>
      <c r="D670" s="110"/>
      <c r="E670" s="112">
        <f t="shared" si="13"/>
        <v>321.26981999999998</v>
      </c>
      <c r="F670" s="112">
        <f t="shared" si="13"/>
        <v>153.76295999999999</v>
      </c>
    </row>
    <row r="671" spans="1:6" x14ac:dyDescent="0.2">
      <c r="A671" s="4">
        <v>669</v>
      </c>
      <c r="B671" s="110"/>
      <c r="C671" s="110">
        <f t="shared" si="11"/>
        <v>28</v>
      </c>
      <c r="D671" s="110"/>
      <c r="E671" s="112">
        <f t="shared" si="13"/>
        <v>321.26981999999998</v>
      </c>
      <c r="F671" s="112">
        <f t="shared" si="13"/>
        <v>145.83340999999999</v>
      </c>
    </row>
    <row r="672" spans="1:6" x14ac:dyDescent="0.2">
      <c r="A672" s="4">
        <v>670</v>
      </c>
      <c r="B672" s="110"/>
      <c r="C672" s="110">
        <f t="shared" si="11"/>
        <v>28</v>
      </c>
      <c r="D672" s="110"/>
      <c r="E672" s="112">
        <f t="shared" si="13"/>
        <v>221.65729999999999</v>
      </c>
      <c r="F672" s="112">
        <f t="shared" si="13"/>
        <v>147.78734</v>
      </c>
    </row>
    <row r="673" spans="1:6" x14ac:dyDescent="0.2">
      <c r="A673" s="4">
        <v>671</v>
      </c>
      <c r="B673" s="110"/>
      <c r="C673" s="110">
        <f t="shared" si="11"/>
        <v>28</v>
      </c>
      <c r="D673" s="110"/>
      <c r="E673" s="112">
        <f t="shared" si="13"/>
        <v>262.08280000000002</v>
      </c>
      <c r="F673" s="112">
        <f t="shared" si="13"/>
        <v>134.96349000000001</v>
      </c>
    </row>
    <row r="674" spans="1:6" x14ac:dyDescent="0.2">
      <c r="A674" s="4">
        <v>672</v>
      </c>
      <c r="B674" s="110"/>
      <c r="C674" s="110">
        <f t="shared" si="11"/>
        <v>28</v>
      </c>
      <c r="D674" s="110"/>
      <c r="E674" s="112">
        <f t="shared" si="13"/>
        <v>368.82810999999998</v>
      </c>
      <c r="F674" s="112">
        <f t="shared" si="13"/>
        <v>130.17350999999999</v>
      </c>
    </row>
    <row r="675" spans="1:6" x14ac:dyDescent="0.2">
      <c r="A675" s="4">
        <v>673</v>
      </c>
      <c r="B675" s="110"/>
      <c r="C675" s="110">
        <f t="shared" si="11"/>
        <v>29</v>
      </c>
      <c r="D675" s="110"/>
      <c r="E675" s="112">
        <f t="shared" ref="E675:F690" si="14">E171</f>
        <v>378.12157999999999</v>
      </c>
      <c r="F675" s="112">
        <f t="shared" si="14"/>
        <v>119.83171</v>
      </c>
    </row>
    <row r="676" spans="1:6" x14ac:dyDescent="0.2">
      <c r="A676" s="4">
        <v>674</v>
      </c>
      <c r="B676" s="110"/>
      <c r="C676" s="110">
        <f t="shared" si="11"/>
        <v>29</v>
      </c>
      <c r="D676" s="110"/>
      <c r="E676" s="112">
        <f t="shared" si="14"/>
        <v>372.21753000000001</v>
      </c>
      <c r="F676" s="112">
        <f t="shared" si="14"/>
        <v>114.56962</v>
      </c>
    </row>
    <row r="677" spans="1:6" x14ac:dyDescent="0.2">
      <c r="A677" s="4">
        <v>675</v>
      </c>
      <c r="B677" s="110"/>
      <c r="C677" s="110">
        <f t="shared" si="11"/>
        <v>29</v>
      </c>
      <c r="D677" s="110"/>
      <c r="E677" s="112">
        <f t="shared" si="14"/>
        <v>283.24831999999998</v>
      </c>
      <c r="F677" s="112">
        <f t="shared" si="14"/>
        <v>106.68134999999999</v>
      </c>
    </row>
    <row r="678" spans="1:6" x14ac:dyDescent="0.2">
      <c r="A678" s="4">
        <v>676</v>
      </c>
      <c r="B678" s="110"/>
      <c r="C678" s="110">
        <f t="shared" si="11"/>
        <v>29</v>
      </c>
      <c r="D678" s="110"/>
      <c r="E678" s="112">
        <f t="shared" si="14"/>
        <v>123.71263</v>
      </c>
      <c r="F678" s="112">
        <f t="shared" si="14"/>
        <v>119.83171</v>
      </c>
    </row>
    <row r="679" spans="1:6" x14ac:dyDescent="0.2">
      <c r="A679" s="4">
        <v>677</v>
      </c>
      <c r="B679" s="110"/>
      <c r="C679" s="110">
        <f t="shared" si="11"/>
        <v>29</v>
      </c>
      <c r="D679" s="110"/>
      <c r="E679" s="112">
        <f t="shared" si="14"/>
        <v>122.36063</v>
      </c>
      <c r="F679" s="112">
        <f t="shared" si="14"/>
        <v>118.52835</v>
      </c>
    </row>
    <row r="680" spans="1:6" x14ac:dyDescent="0.2">
      <c r="A680" s="4">
        <v>678</v>
      </c>
      <c r="B680" s="110"/>
      <c r="C680" s="110">
        <f t="shared" si="11"/>
        <v>29</v>
      </c>
      <c r="D680" s="110"/>
      <c r="E680" s="112">
        <f t="shared" si="14"/>
        <v>125.28833</v>
      </c>
      <c r="F680" s="112">
        <f t="shared" si="14"/>
        <v>121.36851</v>
      </c>
    </row>
    <row r="681" spans="1:6" x14ac:dyDescent="0.2">
      <c r="A681" s="4">
        <v>679</v>
      </c>
      <c r="B681" s="110"/>
      <c r="C681" s="110">
        <f t="shared" si="11"/>
        <v>29</v>
      </c>
      <c r="D681" s="110"/>
      <c r="E681" s="112">
        <f t="shared" si="14"/>
        <v>124.62693</v>
      </c>
      <c r="F681" s="112">
        <f t="shared" si="14"/>
        <v>120.71683</v>
      </c>
    </row>
    <row r="682" spans="1:6" x14ac:dyDescent="0.2">
      <c r="A682" s="4">
        <v>680</v>
      </c>
      <c r="B682" s="110"/>
      <c r="C682" s="110">
        <f t="shared" si="11"/>
        <v>29</v>
      </c>
      <c r="D682" s="110"/>
      <c r="E682" s="112">
        <f t="shared" si="14"/>
        <v>125.98865000000001</v>
      </c>
      <c r="F682" s="112">
        <f t="shared" si="14"/>
        <v>122.03964999999999</v>
      </c>
    </row>
    <row r="683" spans="1:6" x14ac:dyDescent="0.2">
      <c r="A683" s="4">
        <v>681</v>
      </c>
      <c r="B683" s="110"/>
      <c r="C683" s="110">
        <f t="shared" si="11"/>
        <v>29</v>
      </c>
      <c r="D683" s="110"/>
      <c r="E683" s="112">
        <f t="shared" si="14"/>
        <v>218.45944</v>
      </c>
      <c r="F683" s="112">
        <f t="shared" si="14"/>
        <v>142.20289</v>
      </c>
    </row>
    <row r="684" spans="1:6" x14ac:dyDescent="0.2">
      <c r="A684" s="4">
        <v>682</v>
      </c>
      <c r="B684" s="110"/>
      <c r="C684" s="110">
        <f t="shared" si="11"/>
        <v>29</v>
      </c>
      <c r="D684" s="110"/>
      <c r="E684" s="112">
        <f t="shared" si="14"/>
        <v>383.06268999999998</v>
      </c>
      <c r="F684" s="112">
        <f t="shared" si="14"/>
        <v>117.75022</v>
      </c>
    </row>
    <row r="685" spans="1:6" x14ac:dyDescent="0.2">
      <c r="A685" s="4">
        <v>683</v>
      </c>
      <c r="B685" s="110"/>
      <c r="C685" s="110">
        <f t="shared" si="11"/>
        <v>29</v>
      </c>
      <c r="D685" s="110"/>
      <c r="E685" s="112">
        <f t="shared" si="14"/>
        <v>383.06268999999998</v>
      </c>
      <c r="F685" s="112">
        <f t="shared" si="14"/>
        <v>93.540710000000004</v>
      </c>
    </row>
    <row r="686" spans="1:6" x14ac:dyDescent="0.2">
      <c r="A686" s="4">
        <v>684</v>
      </c>
      <c r="B686" s="110"/>
      <c r="C686" s="110">
        <f t="shared" si="11"/>
        <v>29</v>
      </c>
      <c r="D686" s="110"/>
      <c r="E686" s="112">
        <f t="shared" si="14"/>
        <v>383.06268999999998</v>
      </c>
      <c r="F686" s="112">
        <f t="shared" si="14"/>
        <v>90.058589999999995</v>
      </c>
    </row>
    <row r="687" spans="1:6" x14ac:dyDescent="0.2">
      <c r="A687" s="4">
        <v>685</v>
      </c>
      <c r="B687" s="110"/>
      <c r="C687" s="110">
        <f t="shared" si="11"/>
        <v>29</v>
      </c>
      <c r="D687" s="110"/>
      <c r="E687" s="112">
        <f t="shared" si="14"/>
        <v>383.06268999999998</v>
      </c>
      <c r="F687" s="112">
        <f t="shared" si="14"/>
        <v>76.810959999999994</v>
      </c>
    </row>
    <row r="688" spans="1:6" x14ac:dyDescent="0.2">
      <c r="A688" s="4">
        <v>686</v>
      </c>
      <c r="B688" s="110"/>
      <c r="C688" s="110">
        <f t="shared" si="11"/>
        <v>29</v>
      </c>
      <c r="D688" s="110"/>
      <c r="E688" s="112">
        <f t="shared" si="14"/>
        <v>383.06268999999998</v>
      </c>
      <c r="F688" s="112">
        <f t="shared" si="14"/>
        <v>76.178730000000002</v>
      </c>
    </row>
    <row r="689" spans="1:6" x14ac:dyDescent="0.2">
      <c r="A689" s="4">
        <v>687</v>
      </c>
      <c r="B689" s="110"/>
      <c r="C689" s="110">
        <f t="shared" si="11"/>
        <v>29</v>
      </c>
      <c r="D689" s="110"/>
      <c r="E689" s="112">
        <f t="shared" si="14"/>
        <v>383.06268999999998</v>
      </c>
      <c r="F689" s="112">
        <f t="shared" si="14"/>
        <v>78.86327</v>
      </c>
    </row>
    <row r="690" spans="1:6" x14ac:dyDescent="0.2">
      <c r="A690" s="4">
        <v>688</v>
      </c>
      <c r="B690" s="110"/>
      <c r="C690" s="110">
        <f t="shared" si="11"/>
        <v>29</v>
      </c>
      <c r="D690" s="110"/>
      <c r="E690" s="112">
        <f t="shared" si="14"/>
        <v>383.06268999999998</v>
      </c>
      <c r="F690" s="112">
        <f t="shared" si="14"/>
        <v>118.30464000000001</v>
      </c>
    </row>
    <row r="691" spans="1:6" x14ac:dyDescent="0.2">
      <c r="A691" s="4">
        <v>689</v>
      </c>
      <c r="B691" s="110"/>
      <c r="C691" s="110">
        <f t="shared" si="11"/>
        <v>29</v>
      </c>
      <c r="D691" s="110"/>
      <c r="E691" s="112">
        <f t="shared" ref="E691:F706" si="15">E187</f>
        <v>383.06268999999998</v>
      </c>
      <c r="F691" s="112">
        <f t="shared" si="15"/>
        <v>149.27413000000001</v>
      </c>
    </row>
    <row r="692" spans="1:6" x14ac:dyDescent="0.2">
      <c r="A692" s="4">
        <v>690</v>
      </c>
      <c r="B692" s="110"/>
      <c r="C692" s="110">
        <f t="shared" si="11"/>
        <v>29</v>
      </c>
      <c r="D692" s="110"/>
      <c r="E692" s="112">
        <f t="shared" si="15"/>
        <v>383.06268999999998</v>
      </c>
      <c r="F692" s="112">
        <f t="shared" si="15"/>
        <v>149.27413000000001</v>
      </c>
    </row>
    <row r="693" spans="1:6" x14ac:dyDescent="0.2">
      <c r="A693" s="4">
        <v>691</v>
      </c>
      <c r="B693" s="110"/>
      <c r="C693" s="110">
        <f t="shared" si="11"/>
        <v>29</v>
      </c>
      <c r="D693" s="110"/>
      <c r="E693" s="112">
        <f t="shared" si="15"/>
        <v>378.06322</v>
      </c>
      <c r="F693" s="112">
        <f t="shared" si="15"/>
        <v>119.67609</v>
      </c>
    </row>
    <row r="694" spans="1:6" x14ac:dyDescent="0.2">
      <c r="A694" s="4">
        <v>692</v>
      </c>
      <c r="B694" s="110"/>
      <c r="C694" s="110">
        <f t="shared" si="11"/>
        <v>29</v>
      </c>
      <c r="D694" s="110"/>
      <c r="E694" s="112">
        <f t="shared" si="15"/>
        <v>378.06322</v>
      </c>
      <c r="F694" s="112">
        <f t="shared" si="15"/>
        <v>113.95685</v>
      </c>
    </row>
    <row r="695" spans="1:6" x14ac:dyDescent="0.2">
      <c r="A695" s="4">
        <v>693</v>
      </c>
      <c r="B695" s="110"/>
      <c r="C695" s="110">
        <f t="shared" si="11"/>
        <v>29</v>
      </c>
      <c r="D695" s="110"/>
      <c r="E695" s="112">
        <f t="shared" si="15"/>
        <v>378.06322</v>
      </c>
      <c r="F695" s="112">
        <f t="shared" si="15"/>
        <v>113.28570999999999</v>
      </c>
    </row>
    <row r="696" spans="1:6" x14ac:dyDescent="0.2">
      <c r="A696" s="4">
        <v>694</v>
      </c>
      <c r="B696" s="110"/>
      <c r="C696" s="110">
        <f t="shared" si="11"/>
        <v>29</v>
      </c>
      <c r="D696" s="110"/>
      <c r="E696" s="112">
        <f t="shared" si="15"/>
        <v>378.06322</v>
      </c>
      <c r="F696" s="112">
        <f t="shared" si="15"/>
        <v>117.14717</v>
      </c>
    </row>
    <row r="697" spans="1:6" x14ac:dyDescent="0.2">
      <c r="A697" s="4">
        <v>695</v>
      </c>
      <c r="B697" s="110"/>
      <c r="C697" s="110">
        <f t="shared" si="11"/>
        <v>29</v>
      </c>
      <c r="D697" s="110"/>
      <c r="E697" s="112">
        <f t="shared" si="15"/>
        <v>378.06322</v>
      </c>
      <c r="F697" s="112">
        <f t="shared" si="15"/>
        <v>119.66636</v>
      </c>
    </row>
    <row r="698" spans="1:6" x14ac:dyDescent="0.2">
      <c r="A698" s="4">
        <v>696</v>
      </c>
      <c r="B698" s="110"/>
      <c r="C698" s="110">
        <f t="shared" si="11"/>
        <v>29</v>
      </c>
      <c r="D698" s="110"/>
      <c r="E698" s="112">
        <f t="shared" si="15"/>
        <v>378.06322</v>
      </c>
      <c r="F698" s="112">
        <f t="shared" si="15"/>
        <v>136.15295</v>
      </c>
    </row>
    <row r="699" spans="1:6" x14ac:dyDescent="0.2">
      <c r="A699" s="4">
        <v>697</v>
      </c>
      <c r="B699" s="110"/>
      <c r="C699" s="110">
        <f t="shared" ref="C699:C746" si="16">C675+1</f>
        <v>30</v>
      </c>
      <c r="D699" s="110"/>
      <c r="E699" s="112">
        <f t="shared" si="15"/>
        <v>314.35933</v>
      </c>
      <c r="F699" s="112">
        <f t="shared" si="15"/>
        <v>58.06185</v>
      </c>
    </row>
    <row r="700" spans="1:6" x14ac:dyDescent="0.2">
      <c r="A700" s="4">
        <v>698</v>
      </c>
      <c r="B700" s="110"/>
      <c r="C700" s="110">
        <f t="shared" si="16"/>
        <v>30</v>
      </c>
      <c r="D700" s="110"/>
      <c r="E700" s="112">
        <f t="shared" si="15"/>
        <v>188.61944</v>
      </c>
      <c r="F700" s="112">
        <f t="shared" si="15"/>
        <v>0</v>
      </c>
    </row>
    <row r="701" spans="1:6" x14ac:dyDescent="0.2">
      <c r="A701" s="4">
        <v>699</v>
      </c>
      <c r="B701" s="110"/>
      <c r="C701" s="110">
        <f t="shared" si="16"/>
        <v>30</v>
      </c>
      <c r="D701" s="110"/>
      <c r="E701" s="112">
        <f t="shared" si="15"/>
        <v>0</v>
      </c>
      <c r="F701" s="112">
        <f t="shared" si="15"/>
        <v>0</v>
      </c>
    </row>
    <row r="702" spans="1:6" x14ac:dyDescent="0.2">
      <c r="A702" s="4">
        <v>700</v>
      </c>
      <c r="B702" s="110"/>
      <c r="C702" s="110">
        <f t="shared" si="16"/>
        <v>30</v>
      </c>
      <c r="D702" s="110"/>
      <c r="E702" s="112">
        <f t="shared" si="15"/>
        <v>0</v>
      </c>
      <c r="F702" s="112">
        <f t="shared" si="15"/>
        <v>0</v>
      </c>
    </row>
    <row r="703" spans="1:6" x14ac:dyDescent="0.2">
      <c r="A703" s="4">
        <v>701</v>
      </c>
      <c r="B703" s="110"/>
      <c r="C703" s="110">
        <f t="shared" si="16"/>
        <v>30</v>
      </c>
      <c r="D703" s="110"/>
      <c r="E703" s="112">
        <f t="shared" si="15"/>
        <v>0</v>
      </c>
      <c r="F703" s="112">
        <f t="shared" si="15"/>
        <v>0</v>
      </c>
    </row>
    <row r="704" spans="1:6" x14ac:dyDescent="0.2">
      <c r="A704" s="4">
        <v>702</v>
      </c>
      <c r="B704" s="110"/>
      <c r="C704" s="110">
        <f t="shared" si="16"/>
        <v>30</v>
      </c>
      <c r="D704" s="110"/>
      <c r="E704" s="112">
        <f t="shared" si="15"/>
        <v>0</v>
      </c>
      <c r="F704" s="112">
        <f t="shared" si="15"/>
        <v>0</v>
      </c>
    </row>
    <row r="705" spans="1:6" x14ac:dyDescent="0.2">
      <c r="A705" s="4">
        <v>703</v>
      </c>
      <c r="B705" s="110"/>
      <c r="C705" s="110">
        <f t="shared" si="16"/>
        <v>30</v>
      </c>
      <c r="D705" s="110"/>
      <c r="E705" s="112">
        <f t="shared" si="15"/>
        <v>0</v>
      </c>
      <c r="F705" s="112">
        <f t="shared" si="15"/>
        <v>0</v>
      </c>
    </row>
    <row r="706" spans="1:6" x14ac:dyDescent="0.2">
      <c r="A706" s="4">
        <v>704</v>
      </c>
      <c r="B706" s="110"/>
      <c r="C706" s="110">
        <f t="shared" si="16"/>
        <v>30</v>
      </c>
      <c r="D706" s="110"/>
      <c r="E706" s="112">
        <f t="shared" si="15"/>
        <v>0</v>
      </c>
      <c r="F706" s="112">
        <f t="shared" si="15"/>
        <v>0</v>
      </c>
    </row>
    <row r="707" spans="1:6" x14ac:dyDescent="0.2">
      <c r="A707" s="4">
        <v>705</v>
      </c>
      <c r="B707" s="110"/>
      <c r="C707" s="110">
        <f t="shared" si="16"/>
        <v>30</v>
      </c>
      <c r="D707" s="110"/>
      <c r="E707" s="112">
        <f t="shared" ref="E707:F722" si="17">E203</f>
        <v>114.521</v>
      </c>
      <c r="F707" s="112">
        <f t="shared" si="17"/>
        <v>0</v>
      </c>
    </row>
    <row r="708" spans="1:6" x14ac:dyDescent="0.2">
      <c r="A708" s="4">
        <v>706</v>
      </c>
      <c r="B708" s="110"/>
      <c r="C708" s="110">
        <f t="shared" si="16"/>
        <v>30</v>
      </c>
      <c r="D708" s="110"/>
      <c r="E708" s="112">
        <f t="shared" si="17"/>
        <v>381.73027000000002</v>
      </c>
      <c r="F708" s="112">
        <f t="shared" si="17"/>
        <v>0</v>
      </c>
    </row>
    <row r="709" spans="1:6" x14ac:dyDescent="0.2">
      <c r="A709" s="4">
        <v>707</v>
      </c>
      <c r="B709" s="110"/>
      <c r="C709" s="110">
        <f t="shared" si="16"/>
        <v>30</v>
      </c>
      <c r="D709" s="110"/>
      <c r="E709" s="112">
        <f t="shared" si="17"/>
        <v>381.73027000000002</v>
      </c>
      <c r="F709" s="112">
        <f t="shared" si="17"/>
        <v>0</v>
      </c>
    </row>
    <row r="710" spans="1:6" x14ac:dyDescent="0.2">
      <c r="A710" s="4">
        <v>708</v>
      </c>
      <c r="B710" s="110"/>
      <c r="C710" s="110">
        <f t="shared" si="16"/>
        <v>30</v>
      </c>
      <c r="D710" s="110"/>
      <c r="E710" s="112">
        <f t="shared" si="17"/>
        <v>381.73027000000002</v>
      </c>
      <c r="F710" s="112">
        <f t="shared" si="17"/>
        <v>0</v>
      </c>
    </row>
    <row r="711" spans="1:6" x14ac:dyDescent="0.2">
      <c r="A711" s="4">
        <v>709</v>
      </c>
      <c r="B711" s="110"/>
      <c r="C711" s="110">
        <f t="shared" si="16"/>
        <v>30</v>
      </c>
      <c r="D711" s="110"/>
      <c r="E711" s="112">
        <f t="shared" si="17"/>
        <v>381.73027000000002</v>
      </c>
      <c r="F711" s="112">
        <f t="shared" si="17"/>
        <v>52.054130000000001</v>
      </c>
    </row>
    <row r="712" spans="1:6" x14ac:dyDescent="0.2">
      <c r="A712" s="4">
        <v>710</v>
      </c>
      <c r="B712" s="110"/>
      <c r="C712" s="110">
        <f t="shared" si="16"/>
        <v>30</v>
      </c>
      <c r="D712" s="110"/>
      <c r="E712" s="112">
        <f t="shared" si="17"/>
        <v>381.73027000000002</v>
      </c>
      <c r="F712" s="112">
        <f t="shared" si="17"/>
        <v>79.19444</v>
      </c>
    </row>
    <row r="713" spans="1:6" x14ac:dyDescent="0.2">
      <c r="A713" s="4">
        <v>711</v>
      </c>
      <c r="B713" s="110"/>
      <c r="C713" s="110">
        <f t="shared" si="16"/>
        <v>30</v>
      </c>
      <c r="D713" s="110"/>
      <c r="E713" s="112">
        <f t="shared" si="17"/>
        <v>381.73027000000002</v>
      </c>
      <c r="F713" s="112">
        <f t="shared" si="17"/>
        <v>103.70518</v>
      </c>
    </row>
    <row r="714" spans="1:6" x14ac:dyDescent="0.2">
      <c r="A714" s="4">
        <v>712</v>
      </c>
      <c r="B714" s="110"/>
      <c r="C714" s="110">
        <f t="shared" si="16"/>
        <v>30</v>
      </c>
      <c r="D714" s="110"/>
      <c r="E714" s="112">
        <f t="shared" si="17"/>
        <v>381.73027000000002</v>
      </c>
      <c r="F714" s="112">
        <f t="shared" si="17"/>
        <v>128.82052999999999</v>
      </c>
    </row>
    <row r="715" spans="1:6" x14ac:dyDescent="0.2">
      <c r="A715" s="4">
        <v>713</v>
      </c>
      <c r="B715" s="110"/>
      <c r="C715" s="110">
        <f t="shared" si="16"/>
        <v>30</v>
      </c>
      <c r="D715" s="110"/>
      <c r="E715" s="112">
        <f t="shared" si="17"/>
        <v>381.73027000000002</v>
      </c>
      <c r="F715" s="112">
        <f t="shared" si="17"/>
        <v>146.26787999999999</v>
      </c>
    </row>
    <row r="716" spans="1:6" x14ac:dyDescent="0.2">
      <c r="A716" s="4">
        <v>714</v>
      </c>
      <c r="B716" s="110"/>
      <c r="C716" s="110">
        <f t="shared" si="16"/>
        <v>30</v>
      </c>
      <c r="D716" s="110"/>
      <c r="E716" s="112">
        <f t="shared" si="17"/>
        <v>381.73027000000002</v>
      </c>
      <c r="F716" s="112">
        <f t="shared" si="17"/>
        <v>162.28527</v>
      </c>
    </row>
    <row r="717" spans="1:6" x14ac:dyDescent="0.2">
      <c r="A717" s="4">
        <v>715</v>
      </c>
      <c r="B717" s="110"/>
      <c r="C717" s="110">
        <f t="shared" si="16"/>
        <v>30</v>
      </c>
      <c r="D717" s="110"/>
      <c r="E717" s="112">
        <f t="shared" si="17"/>
        <v>381.94141000000002</v>
      </c>
      <c r="F717" s="112">
        <f t="shared" si="17"/>
        <v>167.80355</v>
      </c>
    </row>
    <row r="718" spans="1:6" x14ac:dyDescent="0.2">
      <c r="A718" s="4">
        <v>716</v>
      </c>
      <c r="B718" s="110"/>
      <c r="C718" s="110">
        <f t="shared" si="16"/>
        <v>30</v>
      </c>
      <c r="D718" s="110"/>
      <c r="E718" s="112">
        <f t="shared" si="17"/>
        <v>381.94141000000002</v>
      </c>
      <c r="F718" s="112">
        <f t="shared" si="17"/>
        <v>158.06259</v>
      </c>
    </row>
    <row r="719" spans="1:6" x14ac:dyDescent="0.2">
      <c r="A719" s="4">
        <v>717</v>
      </c>
      <c r="B719" s="110"/>
      <c r="C719" s="110">
        <f t="shared" si="16"/>
        <v>30</v>
      </c>
      <c r="D719" s="110"/>
      <c r="E719" s="112">
        <f t="shared" si="17"/>
        <v>381.94141000000002</v>
      </c>
      <c r="F719" s="112">
        <f t="shared" si="17"/>
        <v>156.28715</v>
      </c>
    </row>
    <row r="720" spans="1:6" x14ac:dyDescent="0.2">
      <c r="A720" s="4">
        <v>718</v>
      </c>
      <c r="B720" s="110"/>
      <c r="C720" s="110">
        <f t="shared" si="16"/>
        <v>30</v>
      </c>
      <c r="D720" s="110"/>
      <c r="E720" s="112">
        <f t="shared" si="17"/>
        <v>381.94141000000002</v>
      </c>
      <c r="F720" s="112">
        <f t="shared" si="17"/>
        <v>153.97426999999999</v>
      </c>
    </row>
    <row r="721" spans="1:6" x14ac:dyDescent="0.2">
      <c r="A721" s="4">
        <v>719</v>
      </c>
      <c r="B721" s="110"/>
      <c r="C721" s="110">
        <f t="shared" si="16"/>
        <v>30</v>
      </c>
      <c r="D721" s="110"/>
      <c r="E721" s="112">
        <f t="shared" si="17"/>
        <v>381.94141000000002</v>
      </c>
      <c r="F721" s="112">
        <f t="shared" si="17"/>
        <v>151.02798999999999</v>
      </c>
    </row>
    <row r="722" spans="1:6" x14ac:dyDescent="0.2">
      <c r="A722" s="4">
        <v>720</v>
      </c>
      <c r="B722" s="110"/>
      <c r="C722" s="110">
        <f t="shared" si="16"/>
        <v>30</v>
      </c>
      <c r="D722" s="110"/>
      <c r="E722" s="112">
        <f t="shared" si="17"/>
        <v>381.94141000000002</v>
      </c>
      <c r="F722" s="112">
        <f t="shared" si="17"/>
        <v>137.91848999999999</v>
      </c>
    </row>
    <row r="723" spans="1:6" x14ac:dyDescent="0.2">
      <c r="A723" s="4">
        <v>721</v>
      </c>
      <c r="B723" s="35"/>
      <c r="C723" s="35">
        <f t="shared" si="16"/>
        <v>31</v>
      </c>
      <c r="D723" s="35"/>
      <c r="E723" s="112">
        <f t="shared" ref="E723:F738" si="18">E219</f>
        <v>374.98358000000002</v>
      </c>
      <c r="F723" s="112">
        <f t="shared" si="18"/>
        <v>112.03538</v>
      </c>
    </row>
    <row r="724" spans="1:6" x14ac:dyDescent="0.2">
      <c r="A724" s="4">
        <v>722</v>
      </c>
      <c r="B724" s="35"/>
      <c r="C724" s="35">
        <f t="shared" si="16"/>
        <v>31</v>
      </c>
      <c r="D724" s="35"/>
      <c r="E724" s="112">
        <f t="shared" si="18"/>
        <v>331.75869</v>
      </c>
      <c r="F724" s="112">
        <f t="shared" si="18"/>
        <v>112.03538</v>
      </c>
    </row>
    <row r="725" spans="1:6" x14ac:dyDescent="0.2">
      <c r="A725" s="4">
        <v>723</v>
      </c>
      <c r="B725" s="35"/>
      <c r="C725" s="35">
        <f t="shared" si="16"/>
        <v>31</v>
      </c>
      <c r="D725" s="35"/>
      <c r="E725" s="112">
        <f t="shared" si="18"/>
        <v>115.60545999999999</v>
      </c>
      <c r="F725" s="112">
        <f t="shared" si="18"/>
        <v>112.03538</v>
      </c>
    </row>
    <row r="726" spans="1:6" x14ac:dyDescent="0.2">
      <c r="A726" s="4">
        <v>724</v>
      </c>
      <c r="B726" s="35"/>
      <c r="C726" s="35">
        <f t="shared" si="16"/>
        <v>31</v>
      </c>
      <c r="D726" s="35"/>
      <c r="E726" s="112">
        <f t="shared" si="18"/>
        <v>115.60545999999999</v>
      </c>
      <c r="F726" s="112">
        <f t="shared" si="18"/>
        <v>112.03538</v>
      </c>
    </row>
    <row r="727" spans="1:6" x14ac:dyDescent="0.2">
      <c r="A727" s="4">
        <v>725</v>
      </c>
      <c r="B727" s="35"/>
      <c r="C727" s="35">
        <f t="shared" si="16"/>
        <v>31</v>
      </c>
      <c r="D727" s="35"/>
      <c r="E727" s="112">
        <f t="shared" si="18"/>
        <v>115.60545999999999</v>
      </c>
      <c r="F727" s="112">
        <f t="shared" si="18"/>
        <v>112.03538</v>
      </c>
    </row>
    <row r="728" spans="1:6" x14ac:dyDescent="0.2">
      <c r="A728" s="4">
        <v>726</v>
      </c>
      <c r="B728" s="35"/>
      <c r="C728" s="35">
        <f t="shared" si="16"/>
        <v>31</v>
      </c>
      <c r="D728" s="35"/>
      <c r="E728" s="112">
        <f t="shared" si="18"/>
        <v>115.60545999999999</v>
      </c>
      <c r="F728" s="112">
        <f t="shared" si="18"/>
        <v>112.03538</v>
      </c>
    </row>
    <row r="729" spans="1:6" x14ac:dyDescent="0.2">
      <c r="A729" s="4">
        <v>727</v>
      </c>
      <c r="B729" s="35"/>
      <c r="C729" s="35">
        <f t="shared" si="16"/>
        <v>31</v>
      </c>
      <c r="D729" s="35"/>
      <c r="E729" s="112">
        <f t="shared" si="18"/>
        <v>100.07752000000001</v>
      </c>
      <c r="F729" s="112">
        <f t="shared" si="18"/>
        <v>96.987279999999998</v>
      </c>
    </row>
    <row r="730" spans="1:6" x14ac:dyDescent="0.2">
      <c r="A730" s="4">
        <v>728</v>
      </c>
      <c r="B730" s="35"/>
      <c r="C730" s="35">
        <f t="shared" si="16"/>
        <v>31</v>
      </c>
      <c r="D730" s="35"/>
      <c r="E730" s="112">
        <f t="shared" si="18"/>
        <v>82.726140000000001</v>
      </c>
      <c r="F730" s="112">
        <f t="shared" si="18"/>
        <v>80.173339999999996</v>
      </c>
    </row>
    <row r="731" spans="1:6" x14ac:dyDescent="0.2">
      <c r="A731" s="4">
        <v>729</v>
      </c>
      <c r="B731" s="35"/>
      <c r="C731" s="35">
        <f t="shared" si="16"/>
        <v>31</v>
      </c>
      <c r="D731" s="35"/>
      <c r="E731" s="112">
        <f t="shared" si="18"/>
        <v>10.326370000000001</v>
      </c>
      <c r="F731" s="112">
        <f t="shared" si="18"/>
        <v>9.9712800000000001</v>
      </c>
    </row>
    <row r="732" spans="1:6" x14ac:dyDescent="0.2">
      <c r="A732" s="4">
        <v>730</v>
      </c>
      <c r="B732" s="35"/>
      <c r="C732" s="35">
        <f t="shared" si="16"/>
        <v>31</v>
      </c>
      <c r="D732" s="35"/>
      <c r="E732" s="112">
        <f t="shared" si="18"/>
        <v>0</v>
      </c>
      <c r="F732" s="112">
        <f t="shared" si="18"/>
        <v>0</v>
      </c>
    </row>
    <row r="733" spans="1:6" x14ac:dyDescent="0.2">
      <c r="A733" s="4">
        <v>731</v>
      </c>
      <c r="B733" s="35"/>
      <c r="C733" s="35">
        <f t="shared" si="16"/>
        <v>31</v>
      </c>
      <c r="D733" s="35"/>
      <c r="E733" s="112">
        <f t="shared" si="18"/>
        <v>0</v>
      </c>
      <c r="F733" s="112">
        <f t="shared" si="18"/>
        <v>0</v>
      </c>
    </row>
    <row r="734" spans="1:6" x14ac:dyDescent="0.2">
      <c r="A734" s="4">
        <v>732</v>
      </c>
      <c r="B734" s="35"/>
      <c r="C734" s="35">
        <f t="shared" si="16"/>
        <v>31</v>
      </c>
      <c r="D734" s="35"/>
      <c r="E734" s="112">
        <f t="shared" si="18"/>
        <v>0</v>
      </c>
      <c r="F734" s="112">
        <f t="shared" si="18"/>
        <v>0</v>
      </c>
    </row>
    <row r="735" spans="1:6" x14ac:dyDescent="0.2">
      <c r="A735" s="4">
        <v>733</v>
      </c>
      <c r="B735" s="35"/>
      <c r="C735" s="35">
        <f t="shared" si="16"/>
        <v>31</v>
      </c>
      <c r="D735" s="35"/>
      <c r="E735" s="112">
        <f t="shared" si="18"/>
        <v>31.708490000000001</v>
      </c>
      <c r="F735" s="112">
        <f t="shared" si="18"/>
        <v>30.624030000000001</v>
      </c>
    </row>
    <row r="736" spans="1:6" x14ac:dyDescent="0.2">
      <c r="A736" s="4">
        <v>734</v>
      </c>
      <c r="B736" s="35"/>
      <c r="C736" s="35">
        <f t="shared" si="16"/>
        <v>31</v>
      </c>
      <c r="D736" s="35"/>
      <c r="E736" s="112">
        <f t="shared" si="18"/>
        <v>353.28476000000001</v>
      </c>
      <c r="F736" s="112">
        <f t="shared" si="18"/>
        <v>77.793279999999996</v>
      </c>
    </row>
    <row r="737" spans="1:6" x14ac:dyDescent="0.2">
      <c r="A737" s="4">
        <v>735</v>
      </c>
      <c r="B737" s="35"/>
      <c r="C737" s="35">
        <f t="shared" si="16"/>
        <v>31</v>
      </c>
      <c r="D737" s="35"/>
      <c r="E737" s="112">
        <f t="shared" si="18"/>
        <v>378.08341000000001</v>
      </c>
      <c r="F737" s="112">
        <f t="shared" si="18"/>
        <v>77.562950000000001</v>
      </c>
    </row>
    <row r="738" spans="1:6" x14ac:dyDescent="0.2">
      <c r="A738" s="4">
        <v>736</v>
      </c>
      <c r="B738" s="35"/>
      <c r="C738" s="35">
        <f t="shared" si="16"/>
        <v>31</v>
      </c>
      <c r="D738" s="35"/>
      <c r="E738" s="112">
        <f t="shared" si="18"/>
        <v>378.08341000000001</v>
      </c>
      <c r="F738" s="112">
        <f t="shared" si="18"/>
        <v>81.987170000000006</v>
      </c>
    </row>
    <row r="739" spans="1:6" x14ac:dyDescent="0.2">
      <c r="A739" s="4">
        <v>737</v>
      </c>
      <c r="B739" s="35"/>
      <c r="C739" s="35">
        <f t="shared" si="16"/>
        <v>31</v>
      </c>
      <c r="D739" s="35"/>
      <c r="E739" s="112">
        <f t="shared" ref="E739:F746" si="19">E235</f>
        <v>378.08341000000001</v>
      </c>
      <c r="F739" s="112">
        <f t="shared" si="19"/>
        <v>117.13139</v>
      </c>
    </row>
    <row r="740" spans="1:6" x14ac:dyDescent="0.2">
      <c r="A740" s="4">
        <v>738</v>
      </c>
      <c r="B740" s="35"/>
      <c r="C740" s="35">
        <f t="shared" si="16"/>
        <v>31</v>
      </c>
      <c r="D740" s="35"/>
      <c r="E740" s="112">
        <f t="shared" si="19"/>
        <v>378.08341000000001</v>
      </c>
      <c r="F740" s="112">
        <f t="shared" si="19"/>
        <v>156.62304</v>
      </c>
    </row>
    <row r="741" spans="1:6" x14ac:dyDescent="0.2">
      <c r="A741" s="4">
        <v>739</v>
      </c>
      <c r="B741" s="35"/>
      <c r="C741" s="35">
        <f t="shared" si="16"/>
        <v>31</v>
      </c>
      <c r="D741" s="35"/>
      <c r="E741" s="112">
        <f t="shared" si="19"/>
        <v>380.88574</v>
      </c>
      <c r="F741" s="112">
        <f t="shared" si="19"/>
        <v>175.15485000000001</v>
      </c>
    </row>
    <row r="742" spans="1:6" x14ac:dyDescent="0.2">
      <c r="A742" s="4">
        <v>740</v>
      </c>
      <c r="B742" s="35"/>
      <c r="C742" s="35">
        <f t="shared" si="16"/>
        <v>31</v>
      </c>
      <c r="D742" s="35"/>
      <c r="E742" s="112">
        <f t="shared" si="19"/>
        <v>380.88574</v>
      </c>
      <c r="F742" s="112">
        <f t="shared" si="19"/>
        <v>175.15485000000001</v>
      </c>
    </row>
    <row r="743" spans="1:6" x14ac:dyDescent="0.2">
      <c r="A743" s="4">
        <v>741</v>
      </c>
      <c r="B743" s="35"/>
      <c r="C743" s="35">
        <f t="shared" si="16"/>
        <v>31</v>
      </c>
      <c r="D743" s="35"/>
      <c r="E743" s="112">
        <f t="shared" si="19"/>
        <v>380.88574</v>
      </c>
      <c r="F743" s="112">
        <f t="shared" si="19"/>
        <v>175.15485000000001</v>
      </c>
    </row>
    <row r="744" spans="1:6" x14ac:dyDescent="0.2">
      <c r="A744" s="4">
        <v>742</v>
      </c>
      <c r="B744" s="35"/>
      <c r="C744" s="35">
        <f t="shared" si="16"/>
        <v>31</v>
      </c>
      <c r="D744" s="35"/>
      <c r="E744" s="112">
        <f t="shared" si="19"/>
        <v>380.88574</v>
      </c>
      <c r="F744" s="112">
        <f t="shared" si="19"/>
        <v>171.97824</v>
      </c>
    </row>
    <row r="745" spans="1:6" x14ac:dyDescent="0.2">
      <c r="A745" s="4">
        <v>743</v>
      </c>
      <c r="B745" s="35"/>
      <c r="C745" s="35">
        <f t="shared" si="16"/>
        <v>31</v>
      </c>
      <c r="D745" s="35"/>
      <c r="E745" s="112">
        <f t="shared" si="19"/>
        <v>380.88574</v>
      </c>
      <c r="F745" s="112">
        <f t="shared" si="19"/>
        <v>154.86679000000001</v>
      </c>
    </row>
    <row r="746" spans="1:6" x14ac:dyDescent="0.2">
      <c r="A746" s="4">
        <v>744</v>
      </c>
      <c r="B746" s="35"/>
      <c r="C746" s="35">
        <f t="shared" si="16"/>
        <v>31</v>
      </c>
      <c r="D746" s="35"/>
      <c r="E746" s="112">
        <f t="shared" si="19"/>
        <v>380.88574</v>
      </c>
      <c r="F746" s="112">
        <f t="shared" si="19"/>
        <v>158.47525999999999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/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889807.05287956994</v>
      </c>
      <c r="C8" s="18">
        <f t="shared" si="0"/>
        <v>563171.23599809222</v>
      </c>
      <c r="D8" s="5">
        <f t="shared" ref="D8:E8" ca="1" si="1">SUM(D10:D754)</f>
        <v>565199.99999999895</v>
      </c>
      <c r="E8" s="18">
        <f t="shared" ca="1" si="1"/>
        <v>0</v>
      </c>
      <c r="H8" t="s">
        <v>39</v>
      </c>
      <c r="I8" s="51">
        <v>44743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1179.52808891883</v>
      </c>
      <c r="C10" s="20">
        <f>$J$4*'Punto de Medida'!D10</f>
        <v>1034.257265616</v>
      </c>
      <c r="D10" s="9">
        <f ca="1">IF($I$13="SI",B10,'Energía Transada'!B10*'Energía Transada'!$I$15)</f>
        <v>749.22903083254425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471000</v>
      </c>
      <c r="J10" t="s">
        <v>41</v>
      </c>
    </row>
    <row r="11" spans="1:13" x14ac:dyDescent="0.2">
      <c r="A11" s="8">
        <v>2</v>
      </c>
      <c r="B11" s="9">
        <f>$J$3*'Punto de Medida'!C11</f>
        <v>236.77446811716001</v>
      </c>
      <c r="C11" s="20">
        <f>$J$4*'Punto de Medida'!D11</f>
        <v>1260.2759296895999</v>
      </c>
      <c r="D11" s="9">
        <f ca="1">IF($I$13="SI",B11,'Energía Transada'!B11*'Energía Transada'!$I$15)</f>
        <v>150.39769458641416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$J$3*'Punto de Medida'!C12</f>
        <v>514.74480160881001</v>
      </c>
      <c r="C12" s="20">
        <f>$J$4*'Punto de Medida'!D12</f>
        <v>2242.3764374975999</v>
      </c>
      <c r="D12" s="9">
        <f ca="1">IF($I$13="SI",B12,'Energía Transada'!B12*'Energía Transada'!$I$15)</f>
        <v>326.96275100066612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252.40783809869998</v>
      </c>
      <c r="C13" s="20">
        <f>$J$4*'Punto de Medida'!D13</f>
        <v>1656.3759609312001</v>
      </c>
      <c r="D13" s="9">
        <f ca="1">IF($I$13="SI",B13,'Energía Transada'!B13*'Energía Transada'!$I$15)</f>
        <v>160.32791562138081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$J$3*'Punto de Medida'!C14</f>
        <v>433.60093718357996</v>
      </c>
      <c r="C14" s="20">
        <f>$J$4*'Punto de Medida'!D14</f>
        <v>2168.9124843744003</v>
      </c>
      <c r="D14" s="9">
        <f ca="1">IF($I$13="SI",B14,'Energía Transada'!B14*'Energía Transada'!$I$15)</f>
        <v>275.4206644047901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1132.0870073743799</v>
      </c>
      <c r="C15" s="20">
        <f>$J$4*'Punto de Medida'!D15</f>
        <v>1624.1452734336001</v>
      </c>
      <c r="D15" s="9">
        <f ca="1">IF($I$13="SI",B15,'Energía Transada'!B15*'Energía Transada'!$I$15)</f>
        <v>719.09474587475552</v>
      </c>
      <c r="E15" s="20">
        <f ca="1">IF($I$13="SI",'Energía Transada'!C15*'Energía Transada'!$I$16,0)</f>
        <v>0</v>
      </c>
      <c r="H15" t="s">
        <v>43</v>
      </c>
      <c r="I15" s="23">
        <f ca="1">MIN((I10*(1+I11))/B8,100%)</f>
        <v>0.63519388632728269</v>
      </c>
    </row>
    <row r="16" spans="1:13" x14ac:dyDescent="0.2">
      <c r="A16" s="8">
        <v>7</v>
      </c>
      <c r="B16" s="9">
        <f>$J$3*'Punto de Medida'!C16</f>
        <v>1798.1113623076499</v>
      </c>
      <c r="C16" s="20">
        <f>$J$4*'Punto de Medida'!D16</f>
        <v>1332.0319453247998</v>
      </c>
      <c r="D16" s="9">
        <f ca="1">IF($I$13="SI",B16,'Energía Transada'!B16*'Energía Transada'!$I$15)</f>
        <v>1142.1493442734409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$J$3*'Punto de Medida'!C17</f>
        <v>1821.75544511778</v>
      </c>
      <c r="C17" s="20">
        <f>$J$4*'Punto de Medida'!D17</f>
        <v>1530.2917968672</v>
      </c>
      <c r="D17" s="9">
        <f ca="1">IF($I$13="SI",B17,'Energía Transada'!B17*'Energía Transada'!$I$15)</f>
        <v>1157.1679211222515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1397.4371024434799</v>
      </c>
      <c r="C18" s="20">
        <f>$J$4*'Punto de Medida'!D18</f>
        <v>1168.1347499904</v>
      </c>
      <c r="D18" s="9">
        <f ca="1">IF($I$13="SI",B18,'Energía Transada'!B18*'Energía Transada'!$I$15)</f>
        <v>887.64350399901105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645.43296635756997</v>
      </c>
      <c r="C19" s="20">
        <f>$J$4*'Punto de Medida'!D19</f>
        <v>1249.5761718816</v>
      </c>
      <c r="D19" s="9">
        <f ca="1">IF($I$13="SI",B19,'Energía Transada'!B19*'Energía Transada'!$I$15)</f>
        <v>409.97507426441115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1500.7897936526399</v>
      </c>
      <c r="C20" s="20">
        <f>$J$4*'Punto de Medida'!D20</f>
        <v>1231.4649140736001</v>
      </c>
      <c r="D20" s="9">
        <f ca="1">IF($I$13="SI",B20,'Energía Transada'!B20*'Energía Transada'!$I$15)</f>
        <v>953.29250159054095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1378.53376025598</v>
      </c>
      <c r="C21" s="20">
        <f>$J$4*'Punto de Medida'!D21</f>
        <v>1159.3320937440001</v>
      </c>
      <c r="D21" s="9">
        <f ca="1">IF($I$13="SI",B21,'Energía Transada'!B21*'Energía Transada'!$I$15)</f>
        <v>875.63621661035859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956.41255107569998</v>
      </c>
      <c r="C22" s="20">
        <f>$J$4*'Punto de Medida'!D22</f>
        <v>916.10603905920004</v>
      </c>
      <c r="D22" s="9">
        <f ca="1">IF($I$13="SI",B22,'Energía Transada'!B22*'Energía Transada'!$I$15)</f>
        <v>607.50740524996456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1132.7285274897899</v>
      </c>
      <c r="C23" s="20">
        <f>$J$4*'Punto de Medida'!D23</f>
        <v>902.12002733759994</v>
      </c>
      <c r="D23" s="9">
        <f ca="1">IF($I$13="SI",B23,'Energía Transada'!B23*'Energía Transada'!$I$15)</f>
        <v>719.5022355300199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803.12321923917</v>
      </c>
      <c r="C24" s="20">
        <f>$J$4*'Punto de Medida'!D24</f>
        <v>319.35472559039999</v>
      </c>
      <c r="D24" s="9">
        <f ca="1">IF($I$13="SI",B24,'Energía Transada'!B24*'Energía Transada'!$I$15)</f>
        <v>510.13895882820668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367.35342539180999</v>
      </c>
      <c r="C25" s="20">
        <f>$J$4*'Punto de Medida'!D25</f>
        <v>1338.7244765664</v>
      </c>
      <c r="D25" s="9">
        <f ca="1">IF($I$13="SI",B25,'Energía Transada'!B25*'Energía Transada'!$I$15)</f>
        <v>233.34064993026328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242.10802119111</v>
      </c>
      <c r="C26" s="20">
        <f>$J$4*'Punto de Medida'!D26</f>
        <v>541.75518164160007</v>
      </c>
      <c r="D26" s="9">
        <f ca="1">IF($I$13="SI",B26,'Energía Transada'!B26*'Energía Transada'!$I$15)</f>
        <v>153.78553489138926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532.66256286747</v>
      </c>
      <c r="C27" s="20">
        <f>$J$4*'Punto de Medida'!D27</f>
        <v>93.139751222400008</v>
      </c>
      <c r="D27" s="9">
        <f ca="1">IF($I$13="SI",B27,'Energía Transada'!B27*'Energía Transada'!$I$15)</f>
        <v>338.34400340883883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171.2622117894</v>
      </c>
      <c r="C28" s="20">
        <f>$J$4*'Punto de Medida'!D28</f>
        <v>90.796085452800014</v>
      </c>
      <c r="D28" s="9">
        <f ca="1">IF($I$13="SI",B28,'Energía Transada'!B28*'Energía Transada'!$I$15)</f>
        <v>108.78470988751515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$J$3*'Punto de Medida'!C29</f>
        <v>384.47082560849998</v>
      </c>
      <c r="C29" s="20">
        <f>$J$4*'Punto de Medida'!D29</f>
        <v>1.9815302112000002</v>
      </c>
      <c r="D29" s="9">
        <f ca="1">IF($I$13="SI",B29,'Energía Transada'!B29*'Energía Transada'!$I$15)</f>
        <v>244.21351789772206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$J$3*'Punto de Medida'!C30</f>
        <v>558.40902546245991</v>
      </c>
      <c r="C30" s="20">
        <f>$J$4*'Punto de Medida'!D30</f>
        <v>0.16247265600000002</v>
      </c>
      <c r="D30" s="9">
        <f ca="1">IF($I$13="SI",B30,'Energía Transada'!B30*'Energía Transada'!$I$15)</f>
        <v>354.69799904373048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$J$3*'Punto de Medida'!C31</f>
        <v>1061.5647990263999</v>
      </c>
      <c r="C31" s="20">
        <f>$J$4*'Punto de Medida'!D31</f>
        <v>3.1310928960000002</v>
      </c>
      <c r="D31" s="9">
        <f ca="1">IF($I$13="SI",B31,'Energía Transada'!B31*'Energía Transada'!$I$15)</f>
        <v>674.29947028181971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$J$3*'Punto de Medida'!C32</f>
        <v>1516.47356953125</v>
      </c>
      <c r="C32" s="20">
        <f>$J$4*'Punto de Medida'!D32</f>
        <v>121.31471328000001</v>
      </c>
      <c r="D32" s="9">
        <f ca="1">IF($I$13="SI",B32,'Energía Transada'!B32*'Energía Transada'!$I$15)</f>
        <v>963.25474014316137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$J$3*'Punto de Medida'!C33</f>
        <v>2625.4006892595899</v>
      </c>
      <c r="C33" s="20">
        <f>$J$4*'Punto de Medida'!D33</f>
        <v>285.75188965440003</v>
      </c>
      <c r="D33" s="9">
        <f ca="1">IF($I$13="SI",B33,'Energía Transada'!B33*'Energía Transada'!$I$15)</f>
        <v>1667.6384669771255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$J$3*'Punto de Medida'!C34</f>
        <v>2838.0035296874998</v>
      </c>
      <c r="C34" s="20">
        <f>$J$4*'Punto de Medida'!D34</f>
        <v>43.819783814400004</v>
      </c>
      <c r="D34" s="9">
        <f ca="1">IF($I$13="SI",B34,'Energía Transada'!B34*'Energía Transada'!$I$15)</f>
        <v>1802.6824914327487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$J$3*'Punto de Medida'!C35</f>
        <v>2564.8464949230597</v>
      </c>
      <c r="C35" s="20">
        <f>$J$4*'Punto de Medida'!D35</f>
        <v>375.22590820800002</v>
      </c>
      <c r="D35" s="9">
        <f ca="1">IF($I$13="SI",B35,'Energía Transada'!B35*'Energía Transada'!$I$15)</f>
        <v>1629.1748129430873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2721.7081851586199</v>
      </c>
      <c r="C36" s="20">
        <f>$J$4*'Punto de Medida'!D36</f>
        <v>695.40138282240002</v>
      </c>
      <c r="D36" s="9">
        <f ca="1">IF($I$13="SI",B36,'Energía Transada'!B36*'Energía Transada'!$I$15)</f>
        <v>1728.8123995796793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2597.6692822259697</v>
      </c>
      <c r="C37" s="20">
        <f>$J$4*'Punto de Medida'!D37</f>
        <v>751.4928867264</v>
      </c>
      <c r="D37" s="9">
        <f ca="1">IF($I$13="SI",B37,'Energía Transada'!B37*'Energía Transada'!$I$15)</f>
        <v>1650.0236467701166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2646.5317388701501</v>
      </c>
      <c r="C38" s="20">
        <f>$J$4*'Punto de Medida'!D38</f>
        <v>433.56390820800004</v>
      </c>
      <c r="D38" s="9">
        <f ca="1">IF($I$13="SI",B38,'Energía Transada'!B38*'Energía Transada'!$I$15)</f>
        <v>1681.060780501432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2644.2389953101297</v>
      </c>
      <c r="C39" s="20">
        <f>$J$4*'Punto de Medida'!D39</f>
        <v>472.63342968960001</v>
      </c>
      <c r="D39" s="9">
        <f ca="1">IF($I$13="SI",B39,'Energía Transada'!B39*'Energía Transada'!$I$15)</f>
        <v>1679.6044438091906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2791.051978125</v>
      </c>
      <c r="C40" s="20">
        <f>$J$4*'Punto de Medida'!D40</f>
        <v>1084.0465546944001</v>
      </c>
      <c r="D40" s="9">
        <f ca="1">IF($I$13="SI",B40,'Energía Transada'!B40*'Energía Transada'!$I$15)</f>
        <v>1772.8591529266687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2985.2820878918101</v>
      </c>
      <c r="C41" s="20">
        <f>$J$4*'Punto de Medida'!D41</f>
        <v>725.93545312319998</v>
      </c>
      <c r="D41" s="9">
        <f ca="1">IF($I$13="SI",B41,'Energía Transada'!B41*'Energía Transada'!$I$15)</f>
        <v>1896.2329311912235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2913.0853148461197</v>
      </c>
      <c r="C42" s="20">
        <f>$J$4*'Punto de Medida'!D42</f>
        <v>1249.0720546944001</v>
      </c>
      <c r="D42" s="9">
        <f ca="1">IF($I$13="SI",B42,'Energía Transada'!B42*'Energía Transada'!$I$15)</f>
        <v>1850.3739823400426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2450.04906445194</v>
      </c>
      <c r="C43" s="20">
        <f>$J$4*'Punto de Medida'!D43</f>
        <v>1259.2673203200002</v>
      </c>
      <c r="D43" s="9">
        <f ca="1">IF($I$13="SI",B43,'Energía Transada'!B43*'Energía Transada'!$I$15)</f>
        <v>1556.2561869417509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2555.3955644543098</v>
      </c>
      <c r="C44" s="20">
        <f>$J$4*'Punto de Medida'!D44</f>
        <v>1368.8993437536001</v>
      </c>
      <c r="D44" s="9">
        <f ca="1">IF($I$13="SI",B44,'Energía Transada'!B44*'Energía Transada'!$I$15)</f>
        <v>1623.1716396892332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2945.7495621129301</v>
      </c>
      <c r="C45" s="20">
        <f>$J$4*'Punto de Medida'!D45</f>
        <v>2883.7942499999999</v>
      </c>
      <c r="D45" s="9">
        <f ca="1">IF($I$13="SI",B45,'Energía Transada'!B45*'Energía Transada'!$I$15)</f>
        <v>1871.1221125054033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2676.9248595720901</v>
      </c>
      <c r="C46" s="20">
        <f>$J$4*'Punto de Medida'!D46</f>
        <v>3116.6014218720002</v>
      </c>
      <c r="D46" s="9">
        <f ca="1">IF($I$13="SI",B46,'Energía Transada'!B46*'Energía Transada'!$I$15)</f>
        <v>1700.3663049577115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2493.60984960819</v>
      </c>
      <c r="C47" s="20">
        <f>$J$4*'Punto de Medida'!D47</f>
        <v>3145.8208124928001</v>
      </c>
      <c r="D47" s="9">
        <f ca="1">IF($I$13="SI",B47,'Energía Transada'!B47*'Energía Transada'!$I$15)</f>
        <v>1583.925731356617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$J$3*'Punto de Medida'!C48</f>
        <v>2388.2329376970897</v>
      </c>
      <c r="C48" s="20">
        <f>$J$4*'Punto de Medida'!D48</f>
        <v>3156.2338125024003</v>
      </c>
      <c r="D48" s="9">
        <f ca="1">IF($I$13="SI",B48,'Energía Transada'!B48*'Energía Transada'!$I$15)</f>
        <v>1516.9909611506375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$J$3*'Punto de Medida'!C49</f>
        <v>1392.0864108425098</v>
      </c>
      <c r="C49" s="20">
        <f>$J$4*'Punto de Medida'!D49</f>
        <v>2587.821328128</v>
      </c>
      <c r="D49" s="9">
        <f ca="1">IF($I$13="SI",B49,'Energía Transada'!B49*'Energía Transada'!$I$15)</f>
        <v>884.24477740645216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$J$3*'Punto de Medida'!C50</f>
        <v>258.76529366718</v>
      </c>
      <c r="C50" s="20">
        <f>$J$4*'Punto de Medida'!D50</f>
        <v>1553.6677734432001</v>
      </c>
      <c r="D50" s="9">
        <f ca="1">IF($I$13="SI",B50,'Energía Transada'!B50*'Energía Transada'!$I$15)</f>
        <v>164.36613253107666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$J$3*'Punto de Medida'!C51</f>
        <v>137.20888472792998</v>
      </c>
      <c r="C51" s="20">
        <f>$J$4*'Punto de Medida'!D51</f>
        <v>835.79119920959999</v>
      </c>
      <c r="D51" s="9">
        <f ca="1">IF($I$13="SI",B51,'Energía Transada'!B51*'Energía Transada'!$I$15)</f>
        <v>87.154244728965992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306.39342641645999</v>
      </c>
      <c r="C52" s="20">
        <f>$J$4*'Punto de Medida'!D52</f>
        <v>1291.0353984384001</v>
      </c>
      <c r="D52" s="9">
        <f ca="1">IF($I$13="SI",B52,'Energía Transada'!B52*'Energía Transada'!$I$15)</f>
        <v>194.61923127060354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$J$3*'Punto de Medida'!C53</f>
        <v>237.59088277361997</v>
      </c>
      <c r="C53" s="20">
        <f>$J$4*'Punto de Medida'!D53</f>
        <v>897.31676952960004</v>
      </c>
      <c r="D53" s="9">
        <f ca="1">IF($I$13="SI",B53,'Energía Transada'!B53*'Energía Transada'!$I$15)</f>
        <v>150.91627618490551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$J$3*'Punto de Medida'!C54</f>
        <v>271.70187154403999</v>
      </c>
      <c r="C54" s="20">
        <f>$J$4*'Punto de Medida'!D54</f>
        <v>1041.3197578080001</v>
      </c>
      <c r="D54" s="9">
        <f ca="1">IF($I$13="SI",B54,'Energía Transada'!B54*'Energía Transada'!$I$15)</f>
        <v>172.58336770845489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$J$3*'Punto de Medida'!C55</f>
        <v>1424.91940488459</v>
      </c>
      <c r="C55" s="20">
        <f>$J$4*'Punto de Medida'!D55</f>
        <v>889.5499921920001</v>
      </c>
      <c r="D55" s="9">
        <f ca="1">IF($I$13="SI",B55,'Energía Transada'!B55*'Energía Transada'!$I$15)</f>
        <v>905.10009449180154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$J$3*'Punto de Medida'!C56</f>
        <v>1793.13730165986</v>
      </c>
      <c r="C56" s="20">
        <f>$J$4*'Punto de Medida'!D56</f>
        <v>1143.0458203200001</v>
      </c>
      <c r="D56" s="9">
        <f ca="1">IF($I$13="SI",B56,'Energía Transada'!B56*'Energía Transada'!$I$15)</f>
        <v>1138.9898513597434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$J$3*'Punto de Medida'!C57</f>
        <v>2047.46697773556</v>
      </c>
      <c r="C57" s="20">
        <f>$J$4*'Punto de Medida'!D57</f>
        <v>994.83285936959999</v>
      </c>
      <c r="D57" s="9">
        <f ca="1">IF($I$13="SI",B57,'Energía Transada'!B57*'Energía Transada'!$I$15)</f>
        <v>1300.5385067146262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$J$3*'Punto de Medida'!C58</f>
        <v>2449.0655607427798</v>
      </c>
      <c r="C58" s="20">
        <f>$J$4*'Punto de Medida'!D58</f>
        <v>255.41021484480001</v>
      </c>
      <c r="D58" s="9">
        <f ca="1">IF($I$13="SI",B58,'Energía Transada'!B58*'Energía Transada'!$I$15)</f>
        <v>1555.6314713985121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2632.1343128918097</v>
      </c>
      <c r="C59" s="20">
        <f>$J$4*'Punto de Medida'!D59</f>
        <v>400.93829296319996</v>
      </c>
      <c r="D59" s="9">
        <f ca="1">IF($I$13="SI",B59,'Energía Transada'!B59*'Energía Transada'!$I$15)</f>
        <v>1671.9156235411406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$J$3*'Punto de Medida'!C60</f>
        <v>2672.6611740263997</v>
      </c>
      <c r="C60" s="20">
        <f>$J$4*'Punto de Medida'!D60</f>
        <v>295.60762500480001</v>
      </c>
      <c r="D60" s="9">
        <f ca="1">IF($I$13="SI",B60,'Energía Transada'!B60*'Energía Transada'!$I$15)</f>
        <v>1697.6580379658669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$J$3*'Punto de Medida'!C61</f>
        <v>2702.19766933653</v>
      </c>
      <c r="C61" s="20">
        <f>$J$4*'Punto de Medida'!D61</f>
        <v>61.505331667200004</v>
      </c>
      <c r="D61" s="9">
        <f ca="1">IF($I$13="SI",B61,'Energía Transada'!B61*'Energía Transada'!$I$15)</f>
        <v>1716.4194392103961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$J$3*'Punto de Medida'!C62</f>
        <v>2665.08490430043</v>
      </c>
      <c r="C62" s="20">
        <f>$J$4*'Punto de Medida'!D62</f>
        <v>14.689572652800001</v>
      </c>
      <c r="D62" s="9">
        <f ca="1">IF($I$13="SI",B62,'Energía Transada'!B62*'Energía Transada'!$I$15)</f>
        <v>1692.8456377547643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$J$3*'Punto de Medida'!C63</f>
        <v>2682.2832814447197</v>
      </c>
      <c r="C63" s="20">
        <f>$J$4*'Punto de Medida'!D63</f>
        <v>0</v>
      </c>
      <c r="D63" s="9">
        <f ca="1">IF($I$13="SI",B63,'Energía Transada'!B63*'Energía Transada'!$I$15)</f>
        <v>1703.769941771568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$J$3*'Punto de Medida'!C64</f>
        <v>2886.9989285144397</v>
      </c>
      <c r="C64" s="20">
        <f>$J$4*'Punto de Medida'!D64</f>
        <v>0</v>
      </c>
      <c r="D64" s="9">
        <f ca="1">IF($I$13="SI",B64,'Energía Transada'!B64*'Energía Transada'!$I$15)</f>
        <v>1833.804069225788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$J$3*'Punto de Medida'!C65</f>
        <v>2853.2667000023698</v>
      </c>
      <c r="C65" s="20">
        <f>$J$4*'Punto de Medida'!D65</f>
        <v>0.35824521599999998</v>
      </c>
      <c r="D65" s="9">
        <f ca="1">IF($I$13="SI",B65,'Energía Transada'!B65*'Energía Transada'!$I$15)</f>
        <v>1812.3775639027263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$J$3*'Punto de Medida'!C66</f>
        <v>2913.2070550793101</v>
      </c>
      <c r="C66" s="20">
        <f>$J$4*'Punto de Medida'!D66</f>
        <v>0</v>
      </c>
      <c r="D66" s="9">
        <f ca="1">IF($I$13="SI",B66,'Energía Transada'!B66*'Energía Transada'!$I$15)</f>
        <v>1850.4513109918853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$J$3*'Punto de Medida'!C67</f>
        <v>2929.4995089855597</v>
      </c>
      <c r="C67" s="20">
        <f>$J$4*'Punto de Medida'!D67</f>
        <v>0</v>
      </c>
      <c r="D67" s="9">
        <f ca="1">IF($I$13="SI",B67,'Energía Transada'!B67*'Energía Transada'!$I$15)</f>
        <v>1860.800178106404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$J$3*'Punto de Medida'!C68</f>
        <v>2937.1225769543098</v>
      </c>
      <c r="C68" s="20">
        <f>$J$4*'Punto de Medida'!D68</f>
        <v>0</v>
      </c>
      <c r="D68" s="9">
        <f ca="1">IF($I$13="SI",B68,'Energía Transada'!B68*'Energía Transada'!$I$15)</f>
        <v>1865.6423042752115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$J$3*'Punto de Medida'!C69</f>
        <v>2901.1863873052798</v>
      </c>
      <c r="C69" s="20">
        <f>$J$4*'Punto de Medida'!D69</f>
        <v>0</v>
      </c>
      <c r="D69" s="9">
        <f ca="1">IF($I$13="SI",B69,'Energía Transada'!B69*'Energía Transada'!$I$15)</f>
        <v>1842.8158563122499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2348.5003043004299</v>
      </c>
      <c r="C70" s="20">
        <f>$J$4*'Punto de Medida'!D70</f>
        <v>0</v>
      </c>
      <c r="D70" s="9">
        <f ca="1">IF($I$13="SI",B70,'Energía Transada'!B70*'Energía Transada'!$I$15)</f>
        <v>1491.753035329396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2191.0238027355599</v>
      </c>
      <c r="C71" s="20">
        <f>$J$4*'Punto de Medida'!D71</f>
        <v>0</v>
      </c>
      <c r="D71" s="9">
        <f ca="1">IF($I$13="SI",B71,'Energía Transada'!B71*'Energía Transada'!$I$15)</f>
        <v>1391.7249242951818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$J$3*'Punto de Medida'!C72</f>
        <v>2161.5460019566799</v>
      </c>
      <c r="C72" s="20">
        <f>$J$4*'Punto de Medida'!D72</f>
        <v>43.368196848000004</v>
      </c>
      <c r="D72" s="9">
        <f ca="1">IF($I$13="SI",B72,'Energía Transada'!B72*'Energía Transada'!$I$15)</f>
        <v>1373.0008054580637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$J$3*'Punto de Medida'!C73</f>
        <v>1876.33550361417</v>
      </c>
      <c r="C73" s="20">
        <f>$J$4*'Punto de Medida'!D73</f>
        <v>125.2986416064</v>
      </c>
      <c r="D73" s="9">
        <f ca="1">IF($I$13="SI",B73,'Energía Transada'!B73*'Energía Transada'!$I$15)</f>
        <v>1191.8368405945439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$J$3*'Punto de Medida'!C74</f>
        <v>1943.3675745155699</v>
      </c>
      <c r="C74" s="20">
        <f>$J$4*'Punto de Medida'!D74</f>
        <v>223.69484180160001</v>
      </c>
      <c r="D74" s="9">
        <f ca="1">IF($I$13="SI",B74,'Energía Transada'!B74*'Energía Transada'!$I$15)</f>
        <v>1234.4152022189701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$J$3*'Punto de Medida'!C75</f>
        <v>2643.8989095720899</v>
      </c>
      <c r="C75" s="20">
        <f>$J$4*'Punto de Medida'!D75</f>
        <v>259.75329198719999</v>
      </c>
      <c r="D75" s="9">
        <f ca="1">IF($I$13="SI",B75,'Energía Transada'!B75*'Energía Transada'!$I$15)</f>
        <v>1679.3884234275606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$J$3*'Punto de Medida'!C76</f>
        <v>2815.54583554806</v>
      </c>
      <c r="C76" s="20">
        <f>$J$4*'Punto de Medida'!D76</f>
        <v>479.64571290240002</v>
      </c>
      <c r="D76" s="9">
        <f ca="1">IF($I$13="SI",B76,'Energía Transada'!B76*'Energía Transada'!$I$15)</f>
        <v>1788.4175014143686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$J$3*'Punto de Medida'!C77</f>
        <v>2691.8726162091598</v>
      </c>
      <c r="C77" s="20">
        <f>$J$4*'Punto de Medida'!D77</f>
        <v>1135.7374921824</v>
      </c>
      <c r="D77" s="9">
        <f ca="1">IF($I$13="SI",B77,'Energía Transada'!B77*'Energía Transada'!$I$15)</f>
        <v>1709.861028587886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$J$3*'Punto de Medida'!C78</f>
        <v>2431.4724767595899</v>
      </c>
      <c r="C78" s="20">
        <f>$J$4*'Punto de Medida'!D78</f>
        <v>1955.1633750048002</v>
      </c>
      <c r="D78" s="9">
        <f ca="1">IF($I$13="SI",B78,'Energía Transada'!B78*'Energía Transada'!$I$15)</f>
        <v>1544.4564520107474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$J$3*'Punto de Medida'!C79</f>
        <v>573.26210361416997</v>
      </c>
      <c r="C79" s="20">
        <f>$J$4*'Punto de Medida'!D79</f>
        <v>2212.3626093695998</v>
      </c>
      <c r="D79" s="9">
        <f ca="1">IF($I$13="SI",B79,'Energía Transada'!B79*'Energía Transada'!$I$15)</f>
        <v>364.13258347883806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$J$3*'Punto de Medida'!C80</f>
        <v>733.55898618327001</v>
      </c>
      <c r="C80" s="20">
        <f>$J$4*'Punto de Medida'!D80</f>
        <v>2681.0535468672001</v>
      </c>
      <c r="D80" s="9">
        <f ca="1">IF($I$13="SI",B80,'Energía Transada'!B80*'Energía Transada'!$I$15)</f>
        <v>465.95218328405275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$J$3*'Punto de Medida'!C81</f>
        <v>740.17784765624992</v>
      </c>
      <c r="C81" s="20">
        <f>$J$4*'Punto de Medida'!D81</f>
        <v>2586.0418593792001</v>
      </c>
      <c r="D81" s="9">
        <f ca="1">IF($I$13="SI",B81,'Energía Transada'!B81*'Energía Transada'!$I$15)</f>
        <v>470.15644362613676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$J$3*'Punto de Medida'!C82</f>
        <v>694.89535239479994</v>
      </c>
      <c r="C82" s="20">
        <f>$J$4*'Punto de Medida'!D82</f>
        <v>1164.3503906304002</v>
      </c>
      <c r="D82" s="9">
        <f ca="1">IF($I$13="SI",B82,'Energía Transada'!B82*'Energía Transada'!$I$15)</f>
        <v>441.39327947841957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$J$3*'Punto de Medida'!C83</f>
        <v>590.7699115703399</v>
      </c>
      <c r="C83" s="20">
        <f>$J$4*'Punto de Medida'!D83</f>
        <v>1206.9635390688002</v>
      </c>
      <c r="D83" s="9">
        <f ca="1">IF($I$13="SI",B83,'Energía Transada'!B83*'Energía Transada'!$I$15)</f>
        <v>375.2534360555893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$J$3*'Punto de Medida'!C84</f>
        <v>619.66981655228994</v>
      </c>
      <c r="C84" s="20">
        <f>$J$4*'Punto de Medida'!D84</f>
        <v>1117.2855937439999</v>
      </c>
      <c r="D84" s="9">
        <f ca="1">IF($I$13="SI",B84,'Energía Transada'!B84*'Energía Transada'!$I$15)</f>
        <v>393.61047901556339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$J$3*'Punto de Medida'!C85</f>
        <v>766.32914282270997</v>
      </c>
      <c r="C85" s="20">
        <f>$J$4*'Punto de Medida'!D85</f>
        <v>895.19380078079996</v>
      </c>
      <c r="D85" s="9">
        <f ca="1">IF($I$13="SI",B85,'Energía Transada'!B85*'Energía Transada'!$I$15)</f>
        <v>486.7675864354124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$J$3*'Punto de Medida'!C86</f>
        <v>785.98023852464996</v>
      </c>
      <c r="C86" s="20">
        <f>$J$4*'Punto de Medida'!D86</f>
        <v>644.76133593600002</v>
      </c>
      <c r="D86" s="9">
        <f ca="1">IF($I$13="SI",B86,'Energía Transada'!B86*'Energía Transada'!$I$15)</f>
        <v>499.24984228491707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$J$3*'Punto de Medida'!C87</f>
        <v>704.10456137798997</v>
      </c>
      <c r="C87" s="20">
        <f>$J$4*'Punto de Medida'!D87</f>
        <v>632.3703984384</v>
      </c>
      <c r="D87" s="9">
        <f ca="1">IF($I$13="SI",B87,'Energía Transada'!B87*'Energía Transada'!$I$15)</f>
        <v>447.24291272245222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$J$3*'Punto de Medida'!C88</f>
        <v>1299.06962754084</v>
      </c>
      <c r="C88" s="20">
        <f>$J$4*'Punto de Medida'!D88</f>
        <v>383.00351366399997</v>
      </c>
      <c r="D88" s="9">
        <f ca="1">IF($I$13="SI",B88,'Energía Transada'!B88*'Energía Transada'!$I$15)</f>
        <v>825.16108532740179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$J$3*'Punto de Medida'!C89</f>
        <v>1917.09929531487</v>
      </c>
      <c r="C89" s="20">
        <f>$J$4*'Punto de Medida'!D89</f>
        <v>633.08415234239999</v>
      </c>
      <c r="D89" s="9">
        <f ca="1">IF($I$13="SI",B89,'Energía Transada'!B89*'Energía Transada'!$I$15)</f>
        <v>1217.7297518663472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$J$3*'Punto de Medida'!C90</f>
        <v>2043.89753554806</v>
      </c>
      <c r="C90" s="20">
        <f>$J$4*'Punto de Medida'!D90</f>
        <v>325.51273241280001</v>
      </c>
      <c r="D90" s="9">
        <f ca="1">IF($I$13="SI",B90,'Energía Transada'!B90*'Energía Transada'!$I$15)</f>
        <v>1298.2712188595276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$J$3*'Punto de Medida'!C91</f>
        <v>1925.96170664181</v>
      </c>
      <c r="C91" s="20">
        <f>$J$4*'Punto de Medida'!D91</f>
        <v>282.81401366400002</v>
      </c>
      <c r="D91" s="9">
        <f ca="1">IF($I$13="SI",B91,'Energía Transada'!B91*'Energía Transada'!$I$15)</f>
        <v>1223.3591013593373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$J$3*'Punto de Medida'!C92</f>
        <v>2292.4707269519399</v>
      </c>
      <c r="C92" s="20">
        <f>$J$4*'Punto de Medida'!D92</f>
        <v>327.71676562560003</v>
      </c>
      <c r="D92" s="9">
        <f ca="1">IF($I$13="SI",B92,'Energía Transada'!B92*'Energía Transada'!$I$15)</f>
        <v>1456.1633903441336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$J$3*'Punto de Medida'!C93</f>
        <v>2545.8695994158397</v>
      </c>
      <c r="C93" s="20">
        <f>$J$4*'Punto de Medida'!D93</f>
        <v>390.01478904959998</v>
      </c>
      <c r="D93" s="9">
        <f ca="1">IF($I$13="SI",B93,'Energía Transada'!B93*'Energía Transada'!$I$15)</f>
        <v>1617.1208049354295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$J$3*'Punto de Medida'!C94</f>
        <v>2661.6146132812501</v>
      </c>
      <c r="C94" s="20">
        <f>$J$4*'Punto de Medida'!D94</f>
        <v>379.25943164160003</v>
      </c>
      <c r="D94" s="9">
        <f ca="1">IF($I$13="SI",B94,'Energía Transada'!B94*'Energía Transada'!$I$15)</f>
        <v>1690.6413301156049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$J$3*'Punto de Medida'!C95</f>
        <v>1372.54108564542</v>
      </c>
      <c r="C95" s="20">
        <f>$J$4*'Punto de Medida'!D95</f>
        <v>590.64667968959998</v>
      </c>
      <c r="D95" s="9">
        <f ca="1">IF($I$13="SI",B95,'Energía Transada'!B95*'Energía Transada'!$I$15)</f>
        <v>871.82970633498212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$J$3*'Punto de Medida'!C96</f>
        <v>2051.5321526381999</v>
      </c>
      <c r="C96" s="20">
        <f>$J$4*'Punto de Medida'!D96</f>
        <v>625.11085546560003</v>
      </c>
      <c r="D96" s="9">
        <f ca="1">IF($I$13="SI",B96,'Energía Transada'!B96*'Energía Transada'!$I$15)</f>
        <v>1303.1206809596342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$J$3*'Punto de Medida'!C97</f>
        <v>2844.0757751994597</v>
      </c>
      <c r="C97" s="20">
        <f>$J$4*'Punto de Medida'!D97</f>
        <v>605.85097265280001</v>
      </c>
      <c r="D97" s="9">
        <f ca="1">IF($I$13="SI",B97,'Energía Transada'!B97*'Energía Transada'!$I$15)</f>
        <v>1806.539544658224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$J$3*'Punto de Medida'!C98</f>
        <v>2990.5934337884701</v>
      </c>
      <c r="C98" s="20">
        <f>$J$4*'Punto de Medida'!D98</f>
        <v>989.05605468479996</v>
      </c>
      <c r="D98" s="9">
        <f ca="1">IF($I$13="SI",B98,'Energía Transada'!B98*'Energía Transada'!$I$15)</f>
        <v>1899.6066656329515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$J$3*'Punto de Medida'!C99</f>
        <v>2852.9939185552798</v>
      </c>
      <c r="C99" s="20">
        <f>$J$4*'Punto de Medida'!D99</f>
        <v>789.38600390399995</v>
      </c>
      <c r="D99" s="9">
        <f ca="1">IF($I$13="SI",B99,'Energía Transada'!B99*'Energía Transada'!$I$15)</f>
        <v>1812.2042947952311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$J$3*'Punto de Medida'!C100</f>
        <v>2903.0640568365297</v>
      </c>
      <c r="C100" s="20">
        <f>$J$4*'Punto de Medida'!D100</f>
        <v>884.70844921920002</v>
      </c>
      <c r="D100" s="9">
        <f ca="1">IF($I$13="SI",B100,'Energía Transada'!B100*'Energía Transada'!$I$15)</f>
        <v>1844.0085405190428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$J$3*'Punto de Medida'!C101</f>
        <v>2988.7508976562499</v>
      </c>
      <c r="C101" s="20">
        <f>$J$4*'Punto de Medida'!D101</f>
        <v>1931.5264218816001</v>
      </c>
      <c r="D101" s="9">
        <f ca="1">IF($I$13="SI",B101,'Energía Transada'!B101*'Energía Transada'!$I$15)</f>
        <v>1898.4362979464281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$J$3*'Punto de Medida'!C102</f>
        <v>3010.7635687523698</v>
      </c>
      <c r="C102" s="20">
        <f>$J$4*'Punto de Medida'!D102</f>
        <v>1689.6357187487999</v>
      </c>
      <c r="D102" s="9">
        <f ca="1">IF($I$13="SI",B102,'Energía Transada'!B102*'Energía Transada'!$I$15)</f>
        <v>1912.4186120484167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$J$3*'Punto de Medida'!C103</f>
        <v>2978.3151673869597</v>
      </c>
      <c r="C103" s="20">
        <f>$J$4*'Punto de Medida'!D103</f>
        <v>1744.0338281183999</v>
      </c>
      <c r="D103" s="9">
        <f ca="1">IF($I$13="SI",B103,'Energía Transada'!B103*'Energía Transada'!$I$15)</f>
        <v>1891.8075858800144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$J$3*'Punto de Medida'!C104</f>
        <v>2523.09001113459</v>
      </c>
      <c r="C104" s="20">
        <f>$J$4*'Punto de Medida'!D104</f>
        <v>1626.5650312416001</v>
      </c>
      <c r="D104" s="9">
        <f ca="1">IF($I$13="SI",B104,'Energía Transada'!B104*'Energía Transada'!$I$15)</f>
        <v>1602.6513497261271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$J$3*'Punto de Medida'!C105</f>
        <v>2245.7946878918101</v>
      </c>
      <c r="C105" s="20">
        <f>$J$4*'Punto de Medida'!D105</f>
        <v>1964.2341093696</v>
      </c>
      <c r="D105" s="9">
        <f ca="1">IF($I$13="SI",B105,'Energía Transada'!B105*'Energía Transada'!$I$15)</f>
        <v>1426.5150556951658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$J$3*'Punto de Medida'!C106</f>
        <v>1861.0823548845899</v>
      </c>
      <c r="C106" s="20">
        <f>$J$4*'Punto de Medida'!D106</f>
        <v>2240.539734384</v>
      </c>
      <c r="D106" s="9">
        <f ca="1">IF($I$13="SI",B106,'Energía Transada'!B106*'Energía Transada'!$I$15)</f>
        <v>1182.1481337742737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$J$3*'Punto de Medida'!C107</f>
        <v>1778.8659208040399</v>
      </c>
      <c r="C107" s="20">
        <f>$J$4*'Punto de Medida'!D107</f>
        <v>1903.7887265567999</v>
      </c>
      <c r="D107" s="9">
        <f ca="1">IF($I$13="SI",B107,'Energía Transada'!B107*'Energía Transada'!$I$15)</f>
        <v>1129.9247574906783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$J$3*'Punto de Medida'!C108</f>
        <v>1703.61279668265</v>
      </c>
      <c r="C108" s="20">
        <f>$J$4*'Punto de Medida'!D108</f>
        <v>1837.7623125024002</v>
      </c>
      <c r="D108" s="9">
        <f ca="1">IF($I$13="SI",B108,'Energía Transada'!B108*'Energía Transada'!$I$15)</f>
        <v>1082.1244331217433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$J$3*'Punto de Medida'!C109</f>
        <v>1434.5930088858299</v>
      </c>
      <c r="C109" s="20">
        <f>$J$4*'Punto de Medida'!D109</f>
        <v>1864.786828128</v>
      </c>
      <c r="D109" s="9">
        <f ca="1">IF($I$13="SI",B109,'Energía Transada'!B109*'Energía Transada'!$I$15)</f>
        <v>911.24470861214024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$J$3*'Punto de Medida'!C110</f>
        <v>1468.5620522463898</v>
      </c>
      <c r="C110" s="20">
        <f>$J$4*'Punto de Medida'!D110</f>
        <v>1880.4342656256001</v>
      </c>
      <c r="D110" s="9">
        <f ca="1">IF($I$13="SI",B110,'Energía Transada'!B110*'Energía Transada'!$I$15)</f>
        <v>932.82163727915429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$J$3*'Punto de Medida'!C111</f>
        <v>1665.7135804711199</v>
      </c>
      <c r="C111" s="20">
        <f>$J$4*'Punto de Medida'!D111</f>
        <v>1892.667421872</v>
      </c>
      <c r="D111" s="9">
        <f ca="1">IF($I$13="SI",B111,'Energía Transada'!B111*'Energía Transada'!$I$15)</f>
        <v>1058.0510826875836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$J$3*'Punto de Medida'!C112</f>
        <v>1319.05671240264</v>
      </c>
      <c r="C112" s="20">
        <f>$J$4*'Punto de Medida'!D112</f>
        <v>2404.87725</v>
      </c>
      <c r="D112" s="9">
        <f ca="1">IF($I$13="SI",B112,'Energía Transada'!B112*'Energía Transada'!$I$15)</f>
        <v>837.8567594371217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$J$3*'Punto de Medida'!C113</f>
        <v>700.73570126804998</v>
      </c>
      <c r="C113" s="20">
        <f>$J$4*'Punto de Medida'!D113</f>
        <v>2342.2866093791999</v>
      </c>
      <c r="D113" s="9">
        <f ca="1">IF($I$13="SI",B113,'Energía Transada'!B113*'Energía Transada'!$I$15)</f>
        <v>445.10303337672644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$J$3*'Punto de Medida'!C114</f>
        <v>926.96503491285</v>
      </c>
      <c r="C114" s="20">
        <f>$J$4*'Punto de Medida'!D114</f>
        <v>2218.0425</v>
      </c>
      <c r="D114" s="9">
        <f ca="1">IF($I$13="SI",B114,'Energía Transada'!B114*'Energía Transada'!$I$15)</f>
        <v>588.80252301579844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$J$3*'Punto de Medida'!C115</f>
        <v>1184.27983476444</v>
      </c>
      <c r="C115" s="20">
        <f>$J$4*'Punto de Medida'!D115</f>
        <v>1870.3636640544</v>
      </c>
      <c r="D115" s="9">
        <f ca="1">IF($I$13="SI",B115,'Energía Transada'!B115*'Energía Transada'!$I$15)</f>
        <v>752.2473107430568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$J$3*'Punto de Medida'!C116</f>
        <v>734.45724858353992</v>
      </c>
      <c r="C116" s="20">
        <f>$J$4*'Punto de Medida'!D116</f>
        <v>810.08275781760005</v>
      </c>
      <c r="D116" s="9">
        <f ca="1">IF($I$13="SI",B116,'Energía Transada'!B116*'Energía Transada'!$I$15)</f>
        <v>466.52275406902186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$J$3*'Punto de Medida'!C117</f>
        <v>1050.5684503455</v>
      </c>
      <c r="C117" s="20">
        <f>$J$4*'Punto de Medida'!D117</f>
        <v>1001.6048437439999</v>
      </c>
      <c r="D117" s="9">
        <f ca="1">IF($I$13="SI",B117,'Energía Transada'!B117*'Energía Transada'!$I$15)</f>
        <v>667.31465682778901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$J$3*'Punto de Medida'!C118</f>
        <v>1614.72976552764</v>
      </c>
      <c r="C118" s="20">
        <f>$J$4*'Punto de Medida'!D118</f>
        <v>1553.5488046848</v>
      </c>
      <c r="D118" s="9">
        <f ca="1">IF($I$13="SI",B118,'Energía Transada'!B118*'Energía Transada'!$I$15)</f>
        <v>1025.6664751338435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$J$3*'Punto de Medida'!C119</f>
        <v>1135.71441503847</v>
      </c>
      <c r="C119" s="20">
        <f>$J$4*'Punto de Medida'!D119</f>
        <v>962.74192968960006</v>
      </c>
      <c r="D119" s="9">
        <f ca="1">IF($I$13="SI",B119,'Energía Transada'!B119*'Energía Transada'!$I$15)</f>
        <v>721.39885304620225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$J$3*'Punto de Medida'!C120</f>
        <v>827.96467280465993</v>
      </c>
      <c r="C120" s="20">
        <f>$J$4*'Punto de Medida'!D120</f>
        <v>1437.8521054656001</v>
      </c>
      <c r="D120" s="9">
        <f ca="1">IF($I$13="SI",B120,'Energía Transada'!B120*'Energía Transada'!$I$15)</f>
        <v>525.91809826048893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1176.5331981454199</v>
      </c>
      <c r="C121" s="20">
        <f>$J$4*'Punto de Medida'!D121</f>
        <v>2667.3418593792003</v>
      </c>
      <c r="D121" s="9">
        <f ca="1">IF($I$13="SI",B121,'Energía Transada'!B121*'Energía Transada'!$I$15)</f>
        <v>747.32669452305618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1860.7331039062499</v>
      </c>
      <c r="C122" s="20">
        <f>$J$4*'Punto de Medida'!D122</f>
        <v>2133.830671872</v>
      </c>
      <c r="D122" s="9">
        <f ca="1">IF($I$13="SI",B122,'Energía Transada'!B122*'Energía Transada'!$I$15)</f>
        <v>1181.9262916880384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$J$3*'Punto de Medida'!C123</f>
        <v>2053.4947857427801</v>
      </c>
      <c r="C123" s="20">
        <f>$J$4*'Punto de Medida'!D123</f>
        <v>2617.8419531232003</v>
      </c>
      <c r="D123" s="9">
        <f ca="1">IF($I$13="SI",B123,'Energía Transada'!B123*'Energía Transada'!$I$15)</f>
        <v>1304.3673335087672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2495.9777666033401</v>
      </c>
      <c r="C124" s="20">
        <f>$J$4*'Punto de Medida'!D124</f>
        <v>1339.6894687488</v>
      </c>
      <c r="D124" s="9">
        <f ca="1">IF($I$13="SI",B124,'Energía Transada'!B124*'Energía Transada'!$I$15)</f>
        <v>1585.4298177552669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2594.4476560552798</v>
      </c>
      <c r="C125" s="20">
        <f>$J$4*'Punto de Medida'!D125</f>
        <v>1100.6511796896</v>
      </c>
      <c r="D125" s="9">
        <f ca="1">IF($I$13="SI",B125,'Energía Transada'!B125*'Energía Transada'!$I$15)</f>
        <v>1647.9772895224623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2659.8253558605597</v>
      </c>
      <c r="C126" s="20">
        <f>$J$4*'Punto de Medida'!D126</f>
        <v>816.62862889919995</v>
      </c>
      <c r="D126" s="9">
        <f ca="1">IF($I$13="SI",B126,'Energía Transada'!B126*'Energía Transada'!$I$15)</f>
        <v>1689.5048047409166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$J$3*'Punto de Medida'!C127</f>
        <v>2967.6328089855597</v>
      </c>
      <c r="C127" s="20">
        <f>$J$4*'Punto de Medida'!D127</f>
        <v>1298.6922187584</v>
      </c>
      <c r="D127" s="9">
        <f ca="1">IF($I$13="SI",B127,'Energía Transada'!B127*'Energía Transada'!$I$15)</f>
        <v>1885.0222171318883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$J$3*'Punto de Medida'!C128</f>
        <v>2992.14346933653</v>
      </c>
      <c r="C128" s="20">
        <f>$J$4*'Punto de Medida'!D128</f>
        <v>2246.3842968767999</v>
      </c>
      <c r="D128" s="9">
        <f ca="1">IF($I$13="SI",B128,'Energía Transada'!B128*'Energía Transada'!$I$15)</f>
        <v>1900.5912387366691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$J$3*'Punto de Medida'!C129</f>
        <v>2960.6539921898698</v>
      </c>
      <c r="C129" s="20">
        <f>$J$4*'Punto de Medida'!D129</f>
        <v>2757.3889687487999</v>
      </c>
      <c r="D129" s="9">
        <f ca="1">IF($I$13="SI",B129,'Energía Transada'!B129*'Energía Transada'!$I$15)</f>
        <v>1880.5893153694678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$J$3*'Punto de Medida'!C130</f>
        <v>2517.8572640624998</v>
      </c>
      <c r="C130" s="20">
        <f>$J$4*'Punto de Medida'!D130</f>
        <v>2097.5373749952</v>
      </c>
      <c r="D130" s="9">
        <f ca="1">IF($I$13="SI",B130,'Energía Transada'!B130*'Energía Transada'!$I$15)</f>
        <v>1599.3275407772385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$J$3*'Punto de Medida'!C131</f>
        <v>674.89573476443991</v>
      </c>
      <c r="C131" s="20">
        <f>$J$4*'Punto de Medida'!D131</f>
        <v>1826.5400156159999</v>
      </c>
      <c r="D131" s="9">
        <f ca="1">IF($I$13="SI",B131,'Energía Transada'!B131*'Energía Transada'!$I$15)</f>
        <v>428.68964463073155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$J$3*'Punto de Medida'!C132</f>
        <v>1236.0422780276399</v>
      </c>
      <c r="C132" s="20">
        <f>$J$4*'Punto de Medida'!D132</f>
        <v>2174.671921872</v>
      </c>
      <c r="D132" s="9">
        <f ca="1">IF($I$13="SI",B132,'Energía Transada'!B132*'Energía Transada'!$I$15)</f>
        <v>785.12649824520429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$J$3*'Punto de Medida'!C133</f>
        <v>1881.1588470720899</v>
      </c>
      <c r="C133" s="20">
        <f>$J$4*'Punto de Medida'!D133</f>
        <v>2239.7815312512002</v>
      </c>
      <c r="D133" s="9">
        <f ca="1">IF($I$13="SI",B133,'Energía Transada'!B133*'Energía Transada'!$I$15)</f>
        <v>1194.9005988706713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$J$3*'Punto de Medida'!C134</f>
        <v>2093.0192109398699</v>
      </c>
      <c r="C134" s="20">
        <f>$J$4*'Punto de Medida'!D134</f>
        <v>2106.5779218719999</v>
      </c>
      <c r="D134" s="9">
        <f ca="1">IF($I$13="SI",B134,'Energía Transada'!B134*'Energía Transada'!$I$15)</f>
        <v>1329.4730067545586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$J$3*'Punto de Medida'!C135</f>
        <v>2694.1872544927801</v>
      </c>
      <c r="C135" s="20">
        <f>$J$4*'Punto de Medida'!D135</f>
        <v>1385.9280468768</v>
      </c>
      <c r="D135" s="9">
        <f ca="1">IF($I$13="SI",B135,'Energía Transada'!B135*'Energía Transada'!$I$15)</f>
        <v>1711.3312726747008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$J$3*'Punto de Medida'!C136</f>
        <v>2665.2925107404099</v>
      </c>
      <c r="C136" s="20">
        <f>$J$4*'Punto de Medida'!D136</f>
        <v>1696.4100937536</v>
      </c>
      <c r="D136" s="9">
        <f ca="1">IF($I$13="SI",B136,'Energía Transada'!B136*'Energía Transada'!$I$15)</f>
        <v>1692.9775080962017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1975.5345615240299</v>
      </c>
      <c r="C137" s="20">
        <f>$J$4*'Punto de Medida'!D137</f>
        <v>998.01229687680006</v>
      </c>
      <c r="D137" s="9">
        <f ca="1">IF($I$13="SI",B137,'Energía Transada'!B137*'Energía Transada'!$I$15)</f>
        <v>1254.8474757083129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1154.2158292956899</v>
      </c>
      <c r="C138" s="20">
        <f>$J$4*'Punto de Medida'!D138</f>
        <v>1779.9112031232</v>
      </c>
      <c r="D138" s="9">
        <f ca="1">IF($I$13="SI",B138,'Energía Transada'!B138*'Energía Transada'!$I$15)</f>
        <v>733.15083827079673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$J$3*'Punto de Medida'!C139</f>
        <v>944.39234619347997</v>
      </c>
      <c r="C139" s="20">
        <f>$J$4*'Punto de Medida'!D139</f>
        <v>305.06822973120001</v>
      </c>
      <c r="D139" s="9">
        <f ca="1">IF($I$13="SI",B139,'Energía Transada'!B139*'Energía Transada'!$I$15)</f>
        <v>599.87224459637707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$J$3*'Punto de Medida'!C140</f>
        <v>1192.7739471694499</v>
      </c>
      <c r="C140" s="20">
        <f>$J$4*'Punto de Medida'!D140</f>
        <v>700.25380078080002</v>
      </c>
      <c r="D140" s="9">
        <f ca="1">IF($I$13="SI",B140,'Energía Transada'!B140*'Energía Transada'!$I$15)</f>
        <v>757.64271901249583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$J$3*'Punto de Medida'!C141</f>
        <v>2466.8157498076498</v>
      </c>
      <c r="C141" s="20">
        <f>$J$4*'Punto de Medida'!D141</f>
        <v>1154.0628749952</v>
      </c>
      <c r="D141" s="9">
        <f ca="1">IF($I$13="SI",B141,'Energía Transada'!B141*'Energía Transada'!$I$15)</f>
        <v>1566.9062829736708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$J$3*'Punto de Medida'!C142</f>
        <v>2624.4414410168097</v>
      </c>
      <c r="C142" s="20">
        <f>$J$4*'Punto de Medida'!D142</f>
        <v>1733.0546015616001</v>
      </c>
      <c r="D142" s="9">
        <f ca="1">IF($I$13="SI",B142,'Energía Transada'!B142*'Energía Transada'!$I$15)</f>
        <v>1667.0291583578414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$J$3*'Punto de Medida'!C143</f>
        <v>2703.0505453124997</v>
      </c>
      <c r="C143" s="20">
        <f>$J$4*'Punto de Medida'!D143</f>
        <v>470.38398047999999</v>
      </c>
      <c r="D143" s="9">
        <f ca="1">IF($I$13="SI",B143,'Energía Transada'!B143*'Energía Transada'!$I$15)</f>
        <v>1716.9611808161274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$J$3*'Punto de Medida'!C144</f>
        <v>2554.9619285191798</v>
      </c>
      <c r="C144" s="20">
        <f>$J$4*'Punto de Medida'!D144</f>
        <v>891.17714062079995</v>
      </c>
      <c r="D144" s="9">
        <f ca="1">IF($I$13="SI",B144,'Energía Transada'!B144*'Energía Transada'!$I$15)</f>
        <v>1622.8961967943469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$J$3*'Punto de Medida'!C145</f>
        <v>1959.9308425793099</v>
      </c>
      <c r="C145" s="20">
        <f>$J$4*'Punto de Medida'!D145</f>
        <v>389.49254883840001</v>
      </c>
      <c r="D145" s="9">
        <f ca="1">IF($I$13="SI",B145,'Energía Transada'!B145*'Energía Transada'!$I$15)</f>
        <v>1244.9360888306576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$J$3*'Punto de Medida'!C146</f>
        <v>1848.2465367187499</v>
      </c>
      <c r="C146" s="20">
        <f>$J$4*'Punto de Medida'!D146</f>
        <v>880.6695351648001</v>
      </c>
      <c r="D146" s="9">
        <f ca="1">IF($I$13="SI",B146,'Energía Transada'!B146*'Energía Transada'!$I$15)</f>
        <v>1173.9949005493236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$J$3*'Punto de Medida'!C147</f>
        <v>1536.2576305661098</v>
      </c>
      <c r="C147" s="20">
        <f>$J$4*'Punto de Medida'!D147</f>
        <v>1009.8442031328001</v>
      </c>
      <c r="D147" s="9">
        <f ca="1">IF($I$13="SI",B147,'Energía Transada'!B147*'Energía Transada'!$I$15)</f>
        <v>975.82145475923016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$J$3*'Punto de Medida'!C148</f>
        <v>1067.6179502944499</v>
      </c>
      <c r="C148" s="20">
        <f>$J$4*'Punto de Medida'!D148</f>
        <v>810.1602070368001</v>
      </c>
      <c r="D148" s="9">
        <f ca="1">IF($I$13="SI",B148,'Energía Transada'!B148*'Energía Transada'!$I$15)</f>
        <v>678.14439496029934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541.93640873978995</v>
      </c>
      <c r="C149" s="20">
        <f>$J$4*'Punto de Medida'!D149</f>
        <v>1089.3943125024</v>
      </c>
      <c r="D149" s="9">
        <f ca="1">IF($I$13="SI",B149,'Energía Transada'!B149*'Energía Transada'!$I$15)</f>
        <v>344.23469360967795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693.94207544048993</v>
      </c>
      <c r="C150" s="20">
        <f>$J$4*'Punto de Medida'!D150</f>
        <v>1428.4862109408</v>
      </c>
      <c r="D150" s="9">
        <f ca="1">IF($I$13="SI",B150,'Energía Transada'!B150*'Energía Transada'!$I$15)</f>
        <v>440.78776378506518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$J$3*'Punto de Medida'!C151</f>
        <v>344.46375014840999</v>
      </c>
      <c r="C151" s="20">
        <f>$J$4*'Punto de Medida'!D151</f>
        <v>1325.6256796896</v>
      </c>
      <c r="D151" s="9">
        <f ca="1">IF($I$13="SI",B151,'Energía Transada'!B151*'Energía Transada'!$I$15)</f>
        <v>218.80126815563864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$J$3*'Punto de Medida'!C152</f>
        <v>792.83656289180999</v>
      </c>
      <c r="C152" s="20">
        <f>$J$4*'Punto de Medida'!D152</f>
        <v>871.28449219200002</v>
      </c>
      <c r="D152" s="9">
        <f ca="1">IF($I$13="SI",B152,'Energía Transada'!B152*'Energía Transada'!$I$15)</f>
        <v>503.60493760561388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$J$3*'Punto de Medida'!C153</f>
        <v>745.08241684436996</v>
      </c>
      <c r="C153" s="20">
        <f>$J$4*'Punto de Medida'!D153</f>
        <v>639.12638672640003</v>
      </c>
      <c r="D153" s="9">
        <f ca="1">IF($I$13="SI",B153,'Energía Transada'!B153*'Energía Transada'!$I$15)</f>
        <v>473.27179598949976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$J$3*'Punto de Medida'!C154</f>
        <v>830.81530371152996</v>
      </c>
      <c r="C154" s="20">
        <f>$J$4*'Punto de Medida'!D154</f>
        <v>696.22400391359997</v>
      </c>
      <c r="D154" s="9">
        <f ca="1">IF($I$13="SI",B154,'Energía Transada'!B154*'Energía Transada'!$I$15)</f>
        <v>527.72880158470844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$J$3*'Punto de Medida'!C155</f>
        <v>1107.24282275361</v>
      </c>
      <c r="C155" s="20">
        <f>$J$4*'Punto de Medida'!D155</f>
        <v>298.69985742720002</v>
      </c>
      <c r="D155" s="9">
        <f ca="1">IF($I$13="SI",B155,'Energía Transada'!B155*'Energía Transada'!$I$15)</f>
        <v>703.3138716928562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$J$3*'Punto de Medida'!C156</f>
        <v>1447.02993105528</v>
      </c>
      <c r="C156" s="20">
        <f>$J$4*'Punto de Medida'!D156</f>
        <v>389.05451367360001</v>
      </c>
      <c r="D156" s="9">
        <f ca="1">IF($I$13="SI",B156,'Energía Transada'!B156*'Energía Transada'!$I$15)</f>
        <v>919.14456553890329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$J$3*'Punto de Medida'!C157</f>
        <v>1587.17610849876</v>
      </c>
      <c r="C157" s="20">
        <f>$J$4*'Punto de Medida'!D157</f>
        <v>246.20659570560002</v>
      </c>
      <c r="D157" s="9">
        <f ca="1">IF($I$13="SI",B157,'Energía Transada'!B157*'Energía Transada'!$I$15)</f>
        <v>1008.1645606431402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$J$3*'Punto de Medida'!C158</f>
        <v>1604.904009375</v>
      </c>
      <c r="C158" s="20">
        <f>$J$4*'Punto de Medida'!D158</f>
        <v>201.36643651200001</v>
      </c>
      <c r="D158" s="9">
        <f ca="1">IF($I$13="SI",B158,'Energía Transada'!B158*'Energía Transada'!$I$15)</f>
        <v>1019.425214897144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$J$3*'Punto de Medida'!C159</f>
        <v>1466.1083616237599</v>
      </c>
      <c r="C159" s="20">
        <f>$J$4*'Punto de Medida'!D159</f>
        <v>17.704571817600002</v>
      </c>
      <c r="D159" s="9">
        <f ca="1">IF($I$13="SI",B159,'Energía Transada'!B159*'Energía Transada'!$I$15)</f>
        <v>931.26306799672125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$J$3*'Punto de Medida'!C160</f>
        <v>1836.2491754891698</v>
      </c>
      <c r="C160" s="20">
        <f>$J$4*'Punto de Medida'!D160</f>
        <v>1.218328992</v>
      </c>
      <c r="D160" s="9">
        <f ca="1">IF($I$13="SI",B160,'Energía Transada'!B160*'Energía Transada'!$I$15)</f>
        <v>1166.3742500442343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$J$3*'Punto de Medida'!C161</f>
        <v>1868.3463585961199</v>
      </c>
      <c r="C161" s="20">
        <f>$J$4*'Punto de Medida'!D161</f>
        <v>0</v>
      </c>
      <c r="D161" s="9">
        <f ca="1">IF($I$13="SI",B161,'Energía Transada'!B161*'Energía Transada'!$I$15)</f>
        <v>1186.7621845220963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$J$3*'Punto de Medida'!C162</f>
        <v>1808.4938138677799</v>
      </c>
      <c r="C162" s="20">
        <f>$J$4*'Punto de Medida'!D162</f>
        <v>0</v>
      </c>
      <c r="D162" s="9">
        <f ca="1">IF($I$13="SI",B162,'Energía Transada'!B162*'Energía Transada'!$I$15)</f>
        <v>1148.7442140295245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$J$3*'Punto de Medida'!C163</f>
        <v>2140.6172355480599</v>
      </c>
      <c r="C163" s="20">
        <f>$J$4*'Punto de Medida'!D163</f>
        <v>0</v>
      </c>
      <c r="D163" s="9">
        <f ca="1">IF($I$13="SI",B163,'Energía Transada'!B163*'Energía Transada'!$I$15)</f>
        <v>1359.7069809869365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2057.3555712884699</v>
      </c>
      <c r="C164" s="20">
        <f>$J$4*'Punto de Medida'!D164</f>
        <v>0</v>
      </c>
      <c r="D164" s="9">
        <f ca="1">IF($I$13="SI",B164,'Energía Transada'!B164*'Energía Transada'!$I$15)</f>
        <v>1306.8196808838102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2111.1874365240301</v>
      </c>
      <c r="C165" s="20">
        <f>$J$4*'Punto de Medida'!D165</f>
        <v>0</v>
      </c>
      <c r="D165" s="9">
        <f ca="1">IF($I$13="SI",B165,'Energía Transada'!B165*'Energía Transada'!$I$15)</f>
        <v>1341.0133525710321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1875.0139740263999</v>
      </c>
      <c r="C166" s="20">
        <f>$J$4*'Punto de Medida'!D166</f>
        <v>0</v>
      </c>
      <c r="D166" s="9">
        <f ca="1">IF($I$13="SI",B166,'Energía Transada'!B166*'Energía Transada'!$I$15)</f>
        <v>1190.9974130797916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1779.4660816394398</v>
      </c>
      <c r="C167" s="20">
        <f>$J$4*'Punto de Medida'!D167</f>
        <v>0</v>
      </c>
      <c r="D167" s="9">
        <f ca="1">IF($I$13="SI",B167,'Energía Transada'!B167*'Energía Transada'!$I$15)</f>
        <v>1130.3059759841374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$J$3*'Punto de Medida'!C168</f>
        <v>1514.84308359375</v>
      </c>
      <c r="C168" s="20">
        <f>$J$4*'Punto de Medida'!D168</f>
        <v>0</v>
      </c>
      <c r="D168" s="9">
        <f ca="1">IF($I$13="SI",B168,'Energía Transada'!B168*'Energía Transada'!$I$15)</f>
        <v>962.21906544391879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$J$3*'Punto de Medida'!C169</f>
        <v>1300.2543035168098</v>
      </c>
      <c r="C169" s="20">
        <f>$J$4*'Punto de Medida'!D169</f>
        <v>0</v>
      </c>
      <c r="D169" s="9">
        <f ca="1">IF($I$13="SI",B169,'Energía Transada'!B169*'Energía Transada'!$I$15)</f>
        <v>825.91358426461659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$J$3*'Punto de Medida'!C170</f>
        <v>2070.4256121081899</v>
      </c>
      <c r="C170" s="20">
        <f>$J$4*'Punto de Medida'!D170</f>
        <v>0</v>
      </c>
      <c r="D170" s="9">
        <f ca="1">IF($I$13="SI",B170,'Energía Transada'!B170*'Energía Transada'!$I$15)</f>
        <v>1315.1216909065442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2111.2508988269401</v>
      </c>
      <c r="C171" s="20">
        <f>$J$4*'Punto de Medida'!D171</f>
        <v>0</v>
      </c>
      <c r="D171" s="9">
        <f ca="1">IF($I$13="SI",B171,'Energía Transada'!B171*'Energía Transada'!$I$15)</f>
        <v>1341.0536634378527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2682.42316699515</v>
      </c>
      <c r="C172" s="20">
        <f>$J$4*'Punto de Medida'!D172</f>
        <v>0.36709412159999999</v>
      </c>
      <c r="D172" s="9">
        <f ca="1">IF($I$13="SI",B172,'Energía Transada'!B172*'Energía Transada'!$I$15)</f>
        <v>1703.858796217987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2799.1805226586198</v>
      </c>
      <c r="C173" s="20">
        <f>$J$4*'Punto de Medida'!D173</f>
        <v>12.133327142400001</v>
      </c>
      <c r="D173" s="9">
        <f ca="1">IF($I$13="SI",B173,'Energía Transada'!B173*'Energía Transada'!$I$15)</f>
        <v>1778.0223547191631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2686.88844140625</v>
      </c>
      <c r="C174" s="20">
        <f>$J$4*'Punto de Medida'!D174</f>
        <v>20.576716320000003</v>
      </c>
      <c r="D174" s="9">
        <f ca="1">IF($I$13="SI",B174,'Energía Transada'!B174*'Energía Transada'!$I$15)</f>
        <v>1706.6951112246913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$J$3*'Punto de Medida'!C175</f>
        <v>2780.66512910334</v>
      </c>
      <c r="C175" s="20">
        <f>$J$4*'Punto de Medida'!D175</f>
        <v>0.12527304</v>
      </c>
      <c r="D175" s="9">
        <f ca="1">IF($I$13="SI",B175,'Energía Transada'!B175*'Energía Transada'!$I$15)</f>
        <v>1766.2614899299058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$J$3*'Punto de Medida'!C176</f>
        <v>2838.4855376947198</v>
      </c>
      <c r="C176" s="20">
        <f>$J$4*'Punto de Medida'!D176</f>
        <v>0</v>
      </c>
      <c r="D176" s="9">
        <f ca="1">IF($I$13="SI",B176,'Energía Transada'!B176*'Energía Transada'!$I$15)</f>
        <v>1802.9886599720958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$J$3*'Punto de Medida'!C177</f>
        <v>2885.5107814470898</v>
      </c>
      <c r="C177" s="20">
        <f>$J$4*'Punto de Medida'!D177</f>
        <v>0</v>
      </c>
      <c r="D177" s="9">
        <f ca="1">IF($I$13="SI",B177,'Energía Transada'!B177*'Energía Transada'!$I$15)</f>
        <v>1832.8588073066514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$J$3*'Punto de Medida'!C178</f>
        <v>2740.9780904326499</v>
      </c>
      <c r="C178" s="20">
        <f>$J$4*'Punto de Medida'!D178</f>
        <v>0</v>
      </c>
      <c r="D178" s="9">
        <f ca="1">IF($I$13="SI",B178,'Energía Transada'!B178*'Energía Transada'!$I$15)</f>
        <v>1741.0525255998489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2868.57403007931</v>
      </c>
      <c r="C179" s="20">
        <f>$J$4*'Punto de Medida'!D179</f>
        <v>5.3699491008000004</v>
      </c>
      <c r="D179" s="9">
        <f ca="1">IF($I$13="SI",B179,'Energía Transada'!B179*'Energía Transada'!$I$15)</f>
        <v>1822.1006863835923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2763.8801595720897</v>
      </c>
      <c r="C180" s="20">
        <f>$J$4*'Punto de Medida'!D180</f>
        <v>13.732653619200002</v>
      </c>
      <c r="D180" s="9">
        <f ca="1">IF($I$13="SI",B180,'Energía Transada'!B180*'Energía Transada'!$I$15)</f>
        <v>1755.5997799014658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2757.6835816418097</v>
      </c>
      <c r="C181" s="20">
        <f>$J$4*'Punto de Medida'!D181</f>
        <v>0</v>
      </c>
      <c r="D181" s="9">
        <f ca="1">IF($I$13="SI",B181,'Energía Transada'!B181*'Energía Transada'!$I$15)</f>
        <v>1751.6637514840015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2764.02689589903</v>
      </c>
      <c r="C182" s="20">
        <f>$J$4*'Punto de Medida'!D182</f>
        <v>19.142029535999999</v>
      </c>
      <c r="D182" s="9">
        <f ca="1">IF($I$13="SI",B182,'Energía Transada'!B182*'Energía Transada'!$I$15)</f>
        <v>1755.6929859192405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2739.5598398437501</v>
      </c>
      <c r="C183" s="20">
        <f>$J$4*'Punto de Medida'!D183</f>
        <v>0.54879639359999999</v>
      </c>
      <c r="D183" s="9">
        <f ca="1">IF($I$13="SI",B183,'Energía Transada'!B183*'Energía Transada'!$I$15)</f>
        <v>1740.1516614964999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$J$3*'Punto de Medida'!C184</f>
        <v>2704.2419794951497</v>
      </c>
      <c r="C184" s="20">
        <f>$J$4*'Punto de Medida'!D184</f>
        <v>7.6464226751999993</v>
      </c>
      <c r="D184" s="9">
        <f ca="1">IF($I$13="SI",B184,'Energía Transada'!B184*'Energía Transada'!$I$15)</f>
        <v>1717.717972524908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$J$3*'Punto de Medida'!C185</f>
        <v>2811.23178750237</v>
      </c>
      <c r="C185" s="20">
        <f>$J$4*'Punto de Medida'!D185</f>
        <v>2.4093120000000002E-4</v>
      </c>
      <c r="D185" s="9">
        <f ca="1">IF($I$13="SI",B185,'Energía Transada'!B185*'Energía Transada'!$I$15)</f>
        <v>1785.6772444704241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$J$3*'Punto de Medida'!C186</f>
        <v>2924.9287417980599</v>
      </c>
      <c r="C186" s="20">
        <f>$J$4*'Punto de Medida'!D186</f>
        <v>18.1177478016</v>
      </c>
      <c r="D186" s="9">
        <f ca="1">IF($I$13="SI",B186,'Energía Transada'!B186*'Energía Transada'!$I$15)</f>
        <v>1857.896854733079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2812.2369544951498</v>
      </c>
      <c r="C187" s="20">
        <f>$J$4*'Punto de Medida'!D187</f>
        <v>196.41096093120001</v>
      </c>
      <c r="D187" s="9">
        <f ca="1">IF($I$13="SI",B187,'Energía Transada'!B187*'Energía Transada'!$I$15)</f>
        <v>1786.3157203989758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$J$3*'Punto de Medida'!C188</f>
        <v>2789.4888427763999</v>
      </c>
      <c r="C188" s="20">
        <f>$J$4*'Punto de Medida'!D188</f>
        <v>73.513529299200002</v>
      </c>
      <c r="D188" s="9">
        <f ca="1">IF($I$13="SI",B188,'Energía Transada'!B188*'Energía Transada'!$I$15)</f>
        <v>1771.866258909736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$J$3*'Punto de Medida'!C189</f>
        <v>2803.5775669927798</v>
      </c>
      <c r="C189" s="20">
        <f>$J$4*'Punto de Medida'!D189</f>
        <v>45.6337446912</v>
      </c>
      <c r="D189" s="9">
        <f ca="1">IF($I$13="SI",B189,'Energía Transada'!B189*'Energía Transada'!$I$15)</f>
        <v>1780.8153303981314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$J$3*'Punto de Medida'!C190</f>
        <v>2792.7245871105597</v>
      </c>
      <c r="C190" s="20">
        <f>$J$4*'Punto de Medida'!D190</f>
        <v>566.872177728</v>
      </c>
      <c r="D190" s="9">
        <f ca="1">IF($I$13="SI",B190,'Energía Transada'!B190*'Energía Transada'!$I$15)</f>
        <v>1773.9215839285123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$J$3*'Punto de Medida'!C191</f>
        <v>2797.9732113293098</v>
      </c>
      <c r="C191" s="20">
        <f>$J$4*'Punto de Medida'!D191</f>
        <v>931.94449218239993</v>
      </c>
      <c r="D191" s="9">
        <f ca="1">IF($I$13="SI",B191,'Energía Transada'!B191*'Energía Transada'!$I$15)</f>
        <v>1777.2554779438917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$J$3*'Punto de Medida'!C192</f>
        <v>2830.8507123076497</v>
      </c>
      <c r="C192" s="20">
        <f>$J$4*'Punto de Medida'!D192</f>
        <v>1855.6812656256</v>
      </c>
      <c r="D192" s="9">
        <f ca="1">IF($I$13="SI",B192,'Energía Transada'!B192*'Energía Transada'!$I$15)</f>
        <v>1798.1390655630526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$J$3*'Punto de Medida'!C193</f>
        <v>2897.1837720720901</v>
      </c>
      <c r="C193" s="20">
        <f>$J$4*'Punto de Medida'!D193</f>
        <v>1978.9333593792001</v>
      </c>
      <c r="D193" s="9">
        <f ca="1">IF($I$13="SI",B193,'Energía Transada'!B193*'Energía Transada'!$I$15)</f>
        <v>1840.2734195868072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$J$3*'Punto de Medida'!C194</f>
        <v>3001.5894468773699</v>
      </c>
      <c r="C194" s="20">
        <f>$J$4*'Punto de Medida'!D194</f>
        <v>1887.2969531232</v>
      </c>
      <c r="D194" s="9">
        <f ca="1">IF($I$13="SI",B194,'Energía Transada'!B194*'Energía Transada'!$I$15)</f>
        <v>1906.5912659209955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$J$3*'Punto de Medida'!C195</f>
        <v>3010.7107992211199</v>
      </c>
      <c r="C195" s="20">
        <f>$J$4*'Punto de Medida'!D195</f>
        <v>2123.3372343840001</v>
      </c>
      <c r="D195" s="9">
        <f ca="1">IF($I$13="SI",B195,'Energía Transada'!B195*'Energía Transada'!$I$15)</f>
        <v>1912.3850931647826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$J$3*'Punto de Medida'!C196</f>
        <v>2995.5821449230598</v>
      </c>
      <c r="C196" s="20">
        <f>$J$4*'Punto de Medida'!D196</f>
        <v>2452.5853125024</v>
      </c>
      <c r="D196" s="9">
        <f ca="1">IF($I$13="SI",B196,'Energía Transada'!B196*'Energía Transada'!$I$15)</f>
        <v>1902.7754644462957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$J$3*'Punto de Medida'!C197</f>
        <v>3017.5507488316798</v>
      </c>
      <c r="C197" s="20">
        <f>$J$4*'Punto de Medida'!D197</f>
        <v>2835.2121562463999</v>
      </c>
      <c r="D197" s="9">
        <f ca="1">IF($I$13="SI",B197,'Energía Transada'!B197*'Energía Transada'!$I$15)</f>
        <v>1916.7297873401967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3015.8634199206899</v>
      </c>
      <c r="C198" s="20">
        <f>$J$4*'Punto de Medida'!D198</f>
        <v>2881.3812656352002</v>
      </c>
      <c r="D198" s="9">
        <f ca="1">IF($I$13="SI",B198,'Energía Transada'!B198*'Energía Transada'!$I$15)</f>
        <v>1915.6580063317126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3012.7014140624997</v>
      </c>
      <c r="C199" s="20">
        <f>$J$4*'Punto de Medida'!D199</f>
        <v>2950.0102031328001</v>
      </c>
      <c r="D199" s="9">
        <f ca="1">IF($I$13="SI",B199,'Energía Transada'!B199*'Energía Transada'!$I$15)</f>
        <v>1913.6495195420591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2977.8965753918101</v>
      </c>
      <c r="C200" s="20">
        <f>$J$4*'Punto de Medida'!D200</f>
        <v>2962.3476562559999</v>
      </c>
      <c r="D200" s="9">
        <f ca="1">IF($I$13="SI",B200,'Energía Transada'!B200*'Energía Transada'!$I$15)</f>
        <v>1891.5416988038298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2861.3191453125</v>
      </c>
      <c r="C201" s="20">
        <f>$J$4*'Punto de Medida'!D201</f>
        <v>2918.8364062464002</v>
      </c>
      <c r="D201" s="9">
        <f ca="1">IF($I$13="SI",B201,'Energía Transada'!B201*'Energía Transada'!$I$15)</f>
        <v>1817.4924279337058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2626.1331673845898</v>
      </c>
      <c r="C202" s="20">
        <f>$J$4*'Punto de Medida'!D202</f>
        <v>2938.4694374976002</v>
      </c>
      <c r="D202" s="9">
        <f ca="1">IF($I$13="SI",B202,'Energía Transada'!B202*'Energía Transada'!$I$15)</f>
        <v>1668.1037326039939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2195.0019310552798</v>
      </c>
      <c r="C203" s="20">
        <f>$J$4*'Punto de Medida'!D203</f>
        <v>2975.7366562463999</v>
      </c>
      <c r="D203" s="9">
        <f ca="1">IF($I$13="SI",B203,'Energía Transada'!B203*'Energía Transada'!$I$15)</f>
        <v>1394.2518070828933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2237.2582904302799</v>
      </c>
      <c r="C204" s="20">
        <f>$J$4*'Punto de Medida'!D204</f>
        <v>2980.8985781280003</v>
      </c>
      <c r="D204" s="9">
        <f ca="1">IF($I$13="SI",B204,'Energía Transada'!B204*'Energía Transada'!$I$15)</f>
        <v>1421.0927882163419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2281.2802072283398</v>
      </c>
      <c r="C205" s="20">
        <f>$J$4*'Punto de Medida'!D205</f>
        <v>2988.2445000000002</v>
      </c>
      <c r="D205" s="9">
        <f ca="1">IF($I$13="SI",B205,'Energía Transada'!B205*'Energía Transada'!$I$15)</f>
        <v>1449.055240630878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2233.0009927740298</v>
      </c>
      <c r="C206" s="20">
        <f>$J$4*'Punto de Medida'!D206</f>
        <v>2955.9804843744</v>
      </c>
      <c r="D206" s="9">
        <f ca="1">IF($I$13="SI",B206,'Energía Transada'!B206*'Energía Transada'!$I$15)</f>
        <v>1418.3885787728166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1277.41259531013</v>
      </c>
      <c r="C207" s="20">
        <f>$J$4*'Punto de Medida'!D207</f>
        <v>2977.6691718719999</v>
      </c>
      <c r="D207" s="9">
        <f ca="1">IF($I$13="SI",B207,'Energía Transada'!B207*'Energía Transada'!$I$15)</f>
        <v>811.40467085846183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1585.48216025598</v>
      </c>
      <c r="C208" s="20">
        <f>$J$4*'Punto de Medida'!D208</f>
        <v>2963.3092031135998</v>
      </c>
      <c r="D208" s="9">
        <f ca="1">IF($I$13="SI",B208,'Energía Transada'!B208*'Energía Transada'!$I$15)</f>
        <v>1007.0885750755716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1139.6825449206899</v>
      </c>
      <c r="C209" s="20">
        <f>$J$4*'Punto de Medida'!D209</f>
        <v>3048.3633750048002</v>
      </c>
      <c r="D209" s="9">
        <f ca="1">IF($I$13="SI",B209,'Energía Transada'!B209*'Energía Transada'!$I$15)</f>
        <v>723.9193848875409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1751.7975351586199</v>
      </c>
      <c r="C210" s="20">
        <f>$J$4*'Punto de Medida'!D210</f>
        <v>2602.1068124928001</v>
      </c>
      <c r="D210" s="9">
        <f ca="1">IF($I$13="SI",B210,'Energía Transada'!B210*'Energía Transada'!$I$15)</f>
        <v>1112.7310844159583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1262.1262804687499</v>
      </c>
      <c r="C211" s="20">
        <f>$J$4*'Punto de Medida'!D211</f>
        <v>2104.4957343743999</v>
      </c>
      <c r="D211" s="9">
        <f ca="1">IF($I$13="SI",B211,'Energía Transada'!B211*'Energía Transada'!$I$15)</f>
        <v>801.69489712674317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476.77130302763999</v>
      </c>
      <c r="C212" s="20">
        <f>$J$4*'Punto de Medida'!D212</f>
        <v>2546.1626718816001</v>
      </c>
      <c r="D212" s="9">
        <f ca="1">IF($I$13="SI",B212,'Energía Transada'!B212*'Energía Transada'!$I$15)</f>
        <v>302.84221685944919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322.76561323256999</v>
      </c>
      <c r="C213" s="20">
        <f>$J$4*'Punto de Medida'!D213</f>
        <v>2427.9734531232002</v>
      </c>
      <c r="D213" s="9">
        <f ca="1">IF($I$13="SI",B213,'Energía Transada'!B213*'Energía Transada'!$I$15)</f>
        <v>205.01874424200474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681.24592294832996</v>
      </c>
      <c r="C214" s="20">
        <f>$J$4*'Punto de Medida'!D214</f>
        <v>2526.2791874976001</v>
      </c>
      <c r="D214" s="9">
        <f ca="1">IF($I$13="SI",B214,'Energía Transada'!B214*'Energía Transada'!$I$15)</f>
        <v>432.72324534216631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498.37550786117998</v>
      </c>
      <c r="C215" s="20">
        <f>$J$4*'Punto de Medida'!D215</f>
        <v>2609.7388593696</v>
      </c>
      <c r="D215" s="9">
        <f ca="1">IF($I$13="SI",B215,'Energía Transada'!B215*'Energía Transada'!$I$15)</f>
        <v>316.56507568867613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245.51092690562999</v>
      </c>
      <c r="C216" s="20">
        <f>$J$4*'Punto de Medida'!D216</f>
        <v>1743.8808281280001</v>
      </c>
      <c r="D216" s="9">
        <f ca="1">IF($I$13="SI",B216,'Energía Transada'!B216*'Energía Transada'!$I$15)</f>
        <v>155.94703979700054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86.215491566910003</v>
      </c>
      <c r="C217" s="20">
        <f>$J$4*'Punto de Medida'!D217</f>
        <v>1174.0422773472001</v>
      </c>
      <c r="D217" s="9">
        <f ca="1">IF($I$13="SI",B217,'Energía Transada'!B217*'Energía Transada'!$I$15)</f>
        <v>54.763553150002629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349.76426440325997</v>
      </c>
      <c r="C218" s="20">
        <f>$J$4*'Punto de Medida'!D218</f>
        <v>1043.0224453056001</v>
      </c>
      <c r="D218" s="9">
        <f ca="1">IF($I$13="SI",B218,'Energía Transada'!B218*'Energía Transada'!$I$15)</f>
        <v>222.16812240470995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535.84351252671001</v>
      </c>
      <c r="C219" s="20">
        <f>$J$4*'Punto de Medida'!D219</f>
        <v>564.22048827840001</v>
      </c>
      <c r="D219" s="9">
        <f ca="1">IF($I$13="SI",B219,'Energía Transada'!B219*'Energía Transada'!$I$15)</f>
        <v>340.36452318510294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780.30318588881994</v>
      </c>
      <c r="C220" s="20">
        <f>$J$4*'Punto de Medida'!D220</f>
        <v>731.91023436479998</v>
      </c>
      <c r="D220" s="9">
        <f ca="1">IF($I$13="SI",B220,'Energía Transada'!B220*'Energía Transada'!$I$15)</f>
        <v>495.64381315827961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944.97970810694994</v>
      </c>
      <c r="C221" s="20">
        <f>$J$4*'Punto de Medida'!D221</f>
        <v>1329.3549843743999</v>
      </c>
      <c r="D221" s="9">
        <f ca="1">IF($I$13="SI",B221,'Energía Transada'!B221*'Energía Transada'!$I$15)</f>
        <v>600.24533329287476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1107.5978830095899</v>
      </c>
      <c r="C222" s="20">
        <f>$J$4*'Punto de Medida'!D222</f>
        <v>966.83199609600001</v>
      </c>
      <c r="D222" s="9">
        <f ca="1">IF($I$13="SI",B222,'Energía Transada'!B222*'Energía Transada'!$I$15)</f>
        <v>703.53940379673236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877.00290058653002</v>
      </c>
      <c r="C223" s="20">
        <f>$J$4*'Punto de Medida'!D223</f>
        <v>1701.09825</v>
      </c>
      <c r="D223" s="9">
        <f ca="1">IF($I$13="SI",B223,'Energía Transada'!B223*'Energía Transada'!$I$15)</f>
        <v>557.0668807438575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1437.5992289062499</v>
      </c>
      <c r="C224" s="20">
        <f>$J$4*'Punto de Medida'!D224</f>
        <v>1716.8937187488</v>
      </c>
      <c r="D224" s="9">
        <f ca="1">IF($I$13="SI",B224,'Energía Transada'!B224*'Energía Transada'!$I$15)</f>
        <v>913.1542411900657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1492.39994736417</v>
      </c>
      <c r="C225" s="20">
        <f>$J$4*'Punto de Medida'!D225</f>
        <v>1343.9095429728</v>
      </c>
      <c r="D225" s="9">
        <f ca="1">IF($I$13="SI",B225,'Energía Transada'!B225*'Energía Transada'!$I$15)</f>
        <v>947.96332252087927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2193.60631582209</v>
      </c>
      <c r="C226" s="20">
        <f>$J$4*'Punto de Medida'!D226</f>
        <v>1601.5252734336</v>
      </c>
      <c r="D226" s="9">
        <f ca="1">IF($I$13="SI",B226,'Energía Transada'!B226*'Energía Transada'!$I$15)</f>
        <v>1393.365320819106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2095.5157189470901</v>
      </c>
      <c r="C227" s="20">
        <f>$J$4*'Punto de Medida'!D227</f>
        <v>883.43116406400009</v>
      </c>
      <c r="D227" s="9">
        <f ca="1">IF($I$13="SI",B227,'Energía Transada'!B227*'Energía Transada'!$I$15)</f>
        <v>1331.0587733779121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1626.3311006838899</v>
      </c>
      <c r="C228" s="20">
        <f>$J$4*'Punto de Medida'!D228</f>
        <v>601.35622265279994</v>
      </c>
      <c r="D228" s="9">
        <f ca="1">IF($I$13="SI",B228,'Energía Transada'!B228*'Energía Transada'!$I$15)</f>
        <v>1033.0355722983272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1692.4471573256999</v>
      </c>
      <c r="C229" s="20">
        <f>$J$4*'Punto de Medida'!D229</f>
        <v>843.23151562559997</v>
      </c>
      <c r="D229" s="9">
        <f ca="1">IF($I$13="SI",B229,'Energía Transada'!B229*'Energía Transada'!$I$15)</f>
        <v>1075.0320872652733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1464.0977036141699</v>
      </c>
      <c r="C230" s="20">
        <f>$J$4*'Punto de Medida'!D230</f>
        <v>573.04456640640001</v>
      </c>
      <c r="D230" s="9">
        <f ca="1">IF($I$13="SI",B230,'Energía Transada'!B230*'Energía Transada'!$I$15)</f>
        <v>929.98591032153467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1761.67173281487</v>
      </c>
      <c r="C231" s="20">
        <f>$J$4*'Punto de Medida'!D231</f>
        <v>381.45205369920001</v>
      </c>
      <c r="D231" s="9">
        <f ca="1">IF($I$13="SI",B231,'Energía Transada'!B231*'Energía Transada'!$I$15)</f>
        <v>1119.0031143995957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1887.6883822283398</v>
      </c>
      <c r="C232" s="20">
        <f>$J$4*'Punto de Medida'!D232</f>
        <v>48.591629519999998</v>
      </c>
      <c r="D232" s="9">
        <f ca="1">IF($I$13="SI",B232,'Energía Transada'!B232*'Energía Transada'!$I$15)</f>
        <v>1199.0481196824803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2122.1330871105597</v>
      </c>
      <c r="C233" s="20">
        <f>$J$4*'Punto de Medida'!D233</f>
        <v>16.6750234752</v>
      </c>
      <c r="D233" s="9">
        <f ca="1">IF($I$13="SI",B233,'Energía Transada'!B233*'Energía Transada'!$I$15)</f>
        <v>1347.9659629054704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2330.7969134759701</v>
      </c>
      <c r="C234" s="20">
        <f>$J$4*'Punto de Medida'!D234</f>
        <v>23.015343561600002</v>
      </c>
      <c r="D234" s="9">
        <f ca="1">IF($I$13="SI",B234,'Energía Transada'!B234*'Energía Transada'!$I$15)</f>
        <v>1480.5079497104366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1960.0206433605599</v>
      </c>
      <c r="C235" s="20">
        <f>$J$4*'Punto de Medida'!D235</f>
        <v>22.573802870400002</v>
      </c>
      <c r="D235" s="9">
        <f ca="1">IF($I$13="SI",B235,'Energía Transada'!B235*'Energía Transada'!$I$15)</f>
        <v>1244.9931297378951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2328.2272224615299</v>
      </c>
      <c r="C236" s="20">
        <f>$J$4*'Punto de Medida'!D236</f>
        <v>8.5566720000000002E-4</v>
      </c>
      <c r="D236" s="9">
        <f ca="1">IF($I$13="SI",B236,'Energía Transada'!B236*'Energía Transada'!$I$15)</f>
        <v>1478.8756976883142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2086.9917269566799</v>
      </c>
      <c r="C237" s="20">
        <f>$J$4*'Punto de Medida'!D237</f>
        <v>0</v>
      </c>
      <c r="D237" s="9">
        <f ca="1">IF($I$13="SI",B237,'Energía Transada'!B237*'Energía Transada'!$I$15)</f>
        <v>1325.6443857785007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1927.63977773793</v>
      </c>
      <c r="C238" s="20">
        <f>$J$4*'Punto de Medida'!D238</f>
        <v>0</v>
      </c>
      <c r="D238" s="9">
        <f ca="1">IF($I$13="SI",B238,'Energía Transada'!B238*'Energía Transada'!$I$15)</f>
        <v>1224.4250018604153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1634.0747748076499</v>
      </c>
      <c r="C239" s="20">
        <f>$J$4*'Punto de Medida'!D239</f>
        <v>4.5945888000000004E-2</v>
      </c>
      <c r="D239" s="9">
        <f ca="1">IF($I$13="SI",B239,'Energía Transada'!B239*'Energía Transada'!$I$15)</f>
        <v>1037.9543067594504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1822.8757330072199</v>
      </c>
      <c r="C240" s="20">
        <f>$J$4*'Punto de Medida'!D240</f>
        <v>47.509867670400006</v>
      </c>
      <c r="D240" s="9">
        <f ca="1">IF($I$13="SI",B240,'Energía Transada'!B240*'Energía Transada'!$I$15)</f>
        <v>1157.8795211405502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1430.5752339855599</v>
      </c>
      <c r="C241" s="20">
        <f>$J$4*'Punto de Medida'!D241</f>
        <v>76.424188473599997</v>
      </c>
      <c r="D241" s="9">
        <f ca="1">IF($I$13="SI",B241,'Energía Transada'!B241*'Energía Transada'!$I$15)</f>
        <v>908.69264255884957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1003.8525448233299</v>
      </c>
      <c r="C242" s="20">
        <f>$J$4*'Punto de Medida'!D242</f>
        <v>4.3207727519999999</v>
      </c>
      <c r="D242" s="9">
        <f ca="1">IF($I$13="SI",B242,'Energía Transada'!B242*'Energía Transada'!$I$15)</f>
        <v>637.64099924586367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655.53959296874996</v>
      </c>
      <c r="C243" s="20">
        <f>$J$4*'Punto de Medida'!D243</f>
        <v>29.698182124800002</v>
      </c>
      <c r="D243" s="9">
        <f ca="1">IF($I$13="SI",B243,'Energía Transada'!B243*'Energía Transada'!$I$15)</f>
        <v>416.39474169922534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521.78029936478993</v>
      </c>
      <c r="C244" s="20">
        <f>$J$4*'Punto de Medida'!D244</f>
        <v>20.487002016000002</v>
      </c>
      <c r="D244" s="9">
        <f ca="1">IF($I$13="SI",B244,'Energía Transada'!B244*'Energía Transada'!$I$15)</f>
        <v>331.4316561625339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540.73159702103999</v>
      </c>
      <c r="C245" s="20">
        <f>$J$4*'Punto de Medida'!D245</f>
        <v>0</v>
      </c>
      <c r="D245" s="9">
        <f ca="1">IF($I$13="SI",B245,'Energía Transada'!B245*'Energía Transada'!$I$15)</f>
        <v>343.46940457175248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730.61840405228997</v>
      </c>
      <c r="C246" s="20">
        <f>$J$4*'Punto de Medida'!D246</f>
        <v>0.63894131519999997</v>
      </c>
      <c r="D246" s="9">
        <f ca="1">IF($I$13="SI",B246,'Energía Transada'!B246*'Energía Transada'!$I$15)</f>
        <v>464.08434349221096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789.43571704145995</v>
      </c>
      <c r="C247" s="20">
        <f>$J$4*'Punto de Medida'!D247</f>
        <v>90.103244380800007</v>
      </c>
      <c r="D247" s="9">
        <f ca="1">IF($I$13="SI",B247,'Energía Transada'!B247*'Energía Transada'!$I$15)</f>
        <v>501.44474111313002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706.15623149576993</v>
      </c>
      <c r="C248" s="20">
        <f>$J$4*'Punto de Medida'!D248</f>
        <v>44.282351251199998</v>
      </c>
      <c r="D248" s="9">
        <f ca="1">IF($I$13="SI",B248,'Energía Transada'!B248*'Energía Transada'!$I$15)</f>
        <v>448.5461210380264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588.70316279445001</v>
      </c>
      <c r="C249" s="20">
        <f>$J$4*'Punto de Medida'!D249</f>
        <v>20.6061084864</v>
      </c>
      <c r="D249" s="9">
        <f ca="1">IF($I$13="SI",B249,'Energía Transada'!B249*'Energía Transada'!$I$15)</f>
        <v>373.94064986856966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652.34617998194994</v>
      </c>
      <c r="C250" s="20">
        <f>$J$4*'Punto de Medida'!D250</f>
        <v>33.853811452800002</v>
      </c>
      <c r="D250" s="9">
        <f ca="1">IF($I$13="SI",B250,'Energía Transada'!B250*'Energía Transada'!$I$15)</f>
        <v>414.36630529349179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730.30796645255998</v>
      </c>
      <c r="C251" s="20">
        <f>$J$4*'Punto de Medida'!D251</f>
        <v>0</v>
      </c>
      <c r="D251" s="9">
        <f ca="1">IF($I$13="SI",B251,'Energía Transada'!B251*'Energía Transada'!$I$15)</f>
        <v>463.88715542677636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945.18173672111993</v>
      </c>
      <c r="C252" s="20">
        <f>$J$4*'Punto de Medida'!D252</f>
        <v>0</v>
      </c>
      <c r="D252" s="9">
        <f ca="1">IF($I$13="SI",B252,'Energía Transada'!B252*'Energía Transada'!$I$15)</f>
        <v>600.37366063345871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958.13374043028</v>
      </c>
      <c r="C253" s="20">
        <f>$J$4*'Punto de Medida'!D253</f>
        <v>0</v>
      </c>
      <c r="D253" s="9">
        <f ca="1">IF($I$13="SI",B253,'Energía Transada'!B253*'Energía Transada'!$I$15)</f>
        <v>608.6006942052054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1142.76722490264</v>
      </c>
      <c r="C254" s="20">
        <f>$J$4*'Punto de Medida'!D254</f>
        <v>0</v>
      </c>
      <c r="D254" s="9">
        <f ca="1">IF($I$13="SI",B254,'Energía Transada'!B254*'Energía Transada'!$I$15)</f>
        <v>725.87875475335181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774.1663092752699</v>
      </c>
      <c r="C255" s="20">
        <f>$J$4*'Punto de Medida'!D255</f>
        <v>0</v>
      </c>
      <c r="D255" s="9">
        <f ca="1">IF($I$13="SI",B255,'Energía Transada'!B255*'Energía Transada'!$I$15)</f>
        <v>491.74570665220773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365.17359821843996</v>
      </c>
      <c r="C256" s="20">
        <f>$J$4*'Punto de Medida'!D256</f>
        <v>0</v>
      </c>
      <c r="D256" s="9">
        <f ca="1">IF($I$13="SI",B256,'Energía Transada'!B256*'Energía Transada'!$I$15)</f>
        <v>231.95603703648857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359.15960171091001</v>
      </c>
      <c r="C257" s="20">
        <f>$J$4*'Punto de Medida'!D257</f>
        <v>0</v>
      </c>
      <c r="D257" s="9">
        <f ca="1">IF($I$13="SI",B257,'Energía Transada'!B257*'Energía Transada'!$I$15)</f>
        <v>228.1359832225119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697.27910024577</v>
      </c>
      <c r="C258" s="20">
        <f>$J$4*'Punto de Medida'!D258</f>
        <v>0.63658467839999999</v>
      </c>
      <c r="D258" s="9">
        <f ca="1">IF($I$13="SI",B258,'Energía Transada'!B258*'Energía Transada'!$I$15)</f>
        <v>442.90742153990158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727.39762265861998</v>
      </c>
      <c r="C259" s="20">
        <f>$J$4*'Punto de Medida'!D259</f>
        <v>4.4095543199999998</v>
      </c>
      <c r="D259" s="9">
        <f ca="1">IF($I$13="SI",B259,'Energía Transada'!B259*'Energía Transada'!$I$15)</f>
        <v>462.03852284175514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782.78931357332999</v>
      </c>
      <c r="C260" s="20">
        <f>$J$4*'Punto de Medida'!D260</f>
        <v>75.432080563200003</v>
      </c>
      <c r="D260" s="9">
        <f ca="1">IF($I$13="SI",B260,'Energía Transada'!B260*'Energía Transada'!$I$15)</f>
        <v>497.22298626410941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833.99233037138993</v>
      </c>
      <c r="C261" s="20">
        <f>$J$4*'Punto de Medida'!D261</f>
        <v>111.79954980480001</v>
      </c>
      <c r="D261" s="9">
        <f ca="1">IF($I$13="SI",B261,'Energía Transada'!B261*'Energía Transada'!$I$15)</f>
        <v>529.74682949575026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1370.5708379891698</v>
      </c>
      <c r="C262" s="20">
        <f>$J$4*'Punto de Medida'!D262</f>
        <v>94.362729129599998</v>
      </c>
      <c r="D262" s="9">
        <f ca="1">IF($I$13="SI",B262,'Energía Transada'!B262*'Energía Transada'!$I$15)</f>
        <v>870.57821706918128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1986.1997929711199</v>
      </c>
      <c r="C263" s="20">
        <f>$J$4*'Punto de Medida'!D263</f>
        <v>159.5331650496</v>
      </c>
      <c r="D263" s="9">
        <f ca="1">IF($I$13="SI",B263,'Energía Transada'!B263*'Energía Transada'!$I$15)</f>
        <v>1261.6219655197699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1866.3872666033399</v>
      </c>
      <c r="C264" s="20">
        <f>$J$4*'Punto de Medida'!D264</f>
        <v>122.5694487264</v>
      </c>
      <c r="D264" s="9">
        <f ca="1">IF($I$13="SI",B264,'Energía Transada'!B264*'Energía Transada'!$I$15)</f>
        <v>1185.5177812655297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1761.6672890648699</v>
      </c>
      <c r="C265" s="20">
        <f>$J$4*'Punto de Medida'!D265</f>
        <v>175.7808457056</v>
      </c>
      <c r="D265" s="9">
        <f ca="1">IF($I$13="SI",B265,'Energía Transada'!B265*'Energía Transada'!$I$15)</f>
        <v>1119.0002917567633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1756.09478027403</v>
      </c>
      <c r="C266" s="20">
        <f>$J$4*'Punto de Medida'!D266</f>
        <v>293.75949023999999</v>
      </c>
      <c r="D266" s="9">
        <f ca="1">IF($I$13="SI",B266,'Energía Transada'!B266*'Energía Transada'!$I$15)</f>
        <v>1115.4606682413166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2030.92572011778</v>
      </c>
      <c r="C267" s="20">
        <f>$J$4*'Punto de Medida'!D267</f>
        <v>975.33996095039993</v>
      </c>
      <c r="D267" s="9">
        <f ca="1">IF($I$13="SI",B267,'Energía Transada'!B267*'Energía Transada'!$I$15)</f>
        <v>1290.0316010036479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2228.42027343987</v>
      </c>
      <c r="C268" s="20">
        <f>$J$4*'Punto de Medida'!D268</f>
        <v>1320.5163515616</v>
      </c>
      <c r="D268" s="9">
        <f ca="1">IF($I$13="SI",B268,'Energía Transada'!B268*'Energía Transada'!$I$15)</f>
        <v>1415.4789338567771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2591.7657603509697</v>
      </c>
      <c r="C269" s="20">
        <f>$J$4*'Punto de Medida'!D269</f>
        <v>1329.9853828031999</v>
      </c>
      <c r="D269" s="9">
        <f ca="1">IF($I$13="SI",B269,'Energía Transada'!B269*'Energía Transada'!$I$15)</f>
        <v>1646.2737657673172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2860.3537406273699</v>
      </c>
      <c r="C270" s="20">
        <f>$J$4*'Punto de Medida'!D270</f>
        <v>775.85541797760004</v>
      </c>
      <c r="D270" s="9">
        <f ca="1">IF($I$13="SI",B270,'Energía Transada'!B270*'Energía Transada'!$I$15)</f>
        <v>1816.8792087798795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2942.00547129084</v>
      </c>
      <c r="C271" s="20">
        <f>$J$4*'Punto de Medida'!D271</f>
        <v>796.41298828800007</v>
      </c>
      <c r="D271" s="9">
        <f ca="1">IF($I$13="SI",B271,'Energía Transada'!B271*'Energía Transada'!$I$15)</f>
        <v>1868.7438889053576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3010.1297789086198</v>
      </c>
      <c r="C272" s="20">
        <f>$J$4*'Punto de Medida'!D272</f>
        <v>1138.0942734335999</v>
      </c>
      <c r="D272" s="9">
        <f ca="1">IF($I$13="SI",B272,'Energía Transada'!B272*'Energía Transada'!$I$15)</f>
        <v>1912.0160326144503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3005.0482582043101</v>
      </c>
      <c r="C273" s="20">
        <f>$J$4*'Punto de Medida'!D273</f>
        <v>1222.8553593792001</v>
      </c>
      <c r="D273" s="9">
        <f ca="1">IF($I$13="SI",B273,'Energía Transada'!B273*'Energía Transada'!$I$15)</f>
        <v>1908.7882817298273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2986.3216476562498</v>
      </c>
      <c r="C274" s="20">
        <f>$J$4*'Punto de Medida'!D274</f>
        <v>1419.8887734335999</v>
      </c>
      <c r="D274" s="9">
        <f ca="1">IF($I$13="SI",B274,'Energía Transada'!B274*'Energía Transada'!$I$15)</f>
        <v>1896.8932531980674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2984.0314499999999</v>
      </c>
      <c r="C275" s="20">
        <f>$J$4*'Punto de Medida'!D275</f>
        <v>1552.8539062463999</v>
      </c>
      <c r="D275" s="9">
        <f ca="1">IF($I$13="SI",B275,'Energía Transada'!B275*'Energía Transada'!$I$15)</f>
        <v>1895.4385336483365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1655.49047900598</v>
      </c>
      <c r="C276" s="20">
        <f>$J$4*'Punto de Medida'!D276</f>
        <v>1251.8028046944</v>
      </c>
      <c r="D276" s="9">
        <f ca="1">IF($I$13="SI",B276,'Energía Transada'!B276*'Energía Transada'!$I$15)</f>
        <v>1051.5574311376231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169.35141448109999</v>
      </c>
      <c r="C277" s="20">
        <f>$J$4*'Punto de Medida'!D277</f>
        <v>1979.2626562560001</v>
      </c>
      <c r="D277" s="9">
        <f ca="1">IF($I$13="SI",B277,'Energía Transada'!B277*'Energía Transada'!$I$15)</f>
        <v>107.57098311927237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35.419351221209993</v>
      </c>
      <c r="C278" s="20">
        <f>$J$4*'Punto de Medida'!D278</f>
        <v>2648.9747812512001</v>
      </c>
      <c r="D278" s="9">
        <f ca="1">IF($I$13="SI",B278,'Energía Transada'!B278*'Energía Transada'!$I$15)</f>
        <v>22.498155353391361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206.86601703908997</v>
      </c>
      <c r="C279" s="20">
        <f>$J$4*'Punto de Medida'!D279</f>
        <v>2566.0704374880002</v>
      </c>
      <c r="D279" s="9">
        <f ca="1">IF($I$13="SI",B279,'Energía Transada'!B279*'Energía Transada'!$I$15)</f>
        <v>131.40002931210543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182.12923461839998</v>
      </c>
      <c r="C280" s="20">
        <f>$J$4*'Punto de Medida'!D280</f>
        <v>2642.8830468768001</v>
      </c>
      <c r="D280" s="9">
        <f ca="1">IF($I$13="SI",B280,'Energía Transada'!B280*'Energía Transada'!$I$15)</f>
        <v>115.68737635107496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445.55867497565998</v>
      </c>
      <c r="C281" s="20">
        <f>$J$4*'Punto de Medida'!D281</f>
        <v>2579.7901406303999</v>
      </c>
      <c r="D281" s="9">
        <f ca="1">IF($I$13="SI",B281,'Energía Transada'!B281*'Energía Transada'!$I$15)</f>
        <v>283.01614634462408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786.24216518688002</v>
      </c>
      <c r="C282" s="20">
        <f>$J$4*'Punto de Medida'!D282</f>
        <v>2958.9930937536001</v>
      </c>
      <c r="D282" s="9">
        <f ca="1">IF($I$13="SI",B282,'Energía Transada'!B282*'Energía Transada'!$I$15)</f>
        <v>499.4162164994317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520.55229682869003</v>
      </c>
      <c r="C283" s="20">
        <f>$J$4*'Punto de Medida'!D283</f>
        <v>2795.1181874976</v>
      </c>
      <c r="D283" s="9">
        <f ca="1">IF($I$13="SI",B283,'Energía Transada'!B283*'Energía Transada'!$I$15)</f>
        <v>330.65163645920887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452.39707968749997</v>
      </c>
      <c r="C284" s="20">
        <f>$J$4*'Punto de Medida'!D284</f>
        <v>2610.0372187488001</v>
      </c>
      <c r="D284" s="9">
        <f ca="1">IF($I$13="SI",B284,'Energía Transada'!B284*'Energía Transada'!$I$15)</f>
        <v>287.35985920981648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816.91572817368001</v>
      </c>
      <c r="C285" s="20">
        <f>$J$4*'Punto de Medida'!D285</f>
        <v>2685.2941875072001</v>
      </c>
      <c r="D285" s="9">
        <f ca="1">IF($I$13="SI",B285,'Energía Transada'!B285*'Energía Transada'!$I$15)</f>
        <v>518.89987618052191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313.86223029599995</v>
      </c>
      <c r="C286" s="20">
        <f>$J$4*'Punto de Medida'!D286</f>
        <v>2706.4750781183998</v>
      </c>
      <c r="D286" s="9">
        <f ca="1">IF($I$13="SI",B286,'Energía Transada'!B286*'Energía Transada'!$I$15)</f>
        <v>199.36336983306481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203.70115283054997</v>
      </c>
      <c r="C287" s="20">
        <f>$J$4*'Punto de Medida'!D287</f>
        <v>1733.9055000000001</v>
      </c>
      <c r="D287" s="9">
        <f ca="1">IF($I$13="SI",B287,'Energía Transada'!B287*'Energía Transada'!$I$15)</f>
        <v>129.38972691578479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360.79096713644998</v>
      </c>
      <c r="C288" s="20">
        <f>$J$4*'Punto de Medida'!D288</f>
        <v>3127.3511718816003</v>
      </c>
      <c r="D288" s="9">
        <f ca="1">IF($I$13="SI",B288,'Energía Transada'!B288*'Energía Transada'!$I$15)</f>
        <v>229.17221656718058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241.46968923287997</v>
      </c>
      <c r="C289" s="20">
        <f>$J$4*'Punto de Medida'!D289</f>
        <v>3111.4361250048</v>
      </c>
      <c r="D289" s="9">
        <f ca="1">IF($I$13="SI",B289,'Energía Transada'!B289*'Energía Transada'!$I$15)</f>
        <v>153.38007033407425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472.52481965294999</v>
      </c>
      <c r="C290" s="20">
        <f>$J$4*'Punto de Medida'!D290</f>
        <v>2419.6117265568</v>
      </c>
      <c r="D290" s="9">
        <f ca="1">IF($I$13="SI",B290,'Energía Transada'!B290*'Energía Transada'!$I$15)</f>
        <v>300.14487658145566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270.13652878454997</v>
      </c>
      <c r="C291" s="20">
        <f>$J$4*'Punto de Medida'!D291</f>
        <v>1351.3614609311999</v>
      </c>
      <c r="D291" s="9">
        <f ca="1">IF($I$13="SI",B291,'Energía Transada'!B291*'Energía Transada'!$I$15)</f>
        <v>171.58907155762017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459.19603454537997</v>
      </c>
      <c r="C292" s="20">
        <f>$J$4*'Punto de Medida'!D292</f>
        <v>1102.4730585984</v>
      </c>
      <c r="D292" s="9">
        <f ca="1">IF($I$13="SI",B292,'Energía Transada'!B292*'Energía Transada'!$I$15)</f>
        <v>291.67851376895703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208.13235849639</v>
      </c>
      <c r="C293" s="20">
        <f>$J$4*'Punto de Medida'!D293</f>
        <v>318.21081738240002</v>
      </c>
      <c r="D293" s="9">
        <f ca="1">IF($I$13="SI",B293,'Energía Transada'!B293*'Energía Transada'!$I$15)</f>
        <v>132.20440166378521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438.27636972596997</v>
      </c>
      <c r="C294" s="20">
        <f>$J$4*'Punto de Medida'!D294</f>
        <v>519.50827149119993</v>
      </c>
      <c r="D294" s="9">
        <f ca="1">IF($I$13="SI",B294,'Energía Transada'!B294*'Energía Transada'!$I$15)</f>
        <v>278.39047057165186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198.97272220596</v>
      </c>
      <c r="C295" s="20">
        <f>$J$4*'Punto de Medida'!D295</f>
        <v>317.89737889920002</v>
      </c>
      <c r="D295" s="9">
        <f ca="1">IF($I$13="SI",B295,'Energía Transada'!B295*'Energía Transada'!$I$15)</f>
        <v>126.38625669112255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12.1881535197</v>
      </c>
      <c r="C296" s="20">
        <f>$J$4*'Punto de Medida'!D296</f>
        <v>197.34340137599997</v>
      </c>
      <c r="D296" s="9">
        <f ca="1">IF($I$13="SI",B296,'Energía Transada'!B296*'Energía Transada'!$I$15)</f>
        <v>7.7418406013317922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269.82755764364998</v>
      </c>
      <c r="C297" s="20">
        <f>$J$4*'Punto de Medida'!D297</f>
        <v>237.99111913919998</v>
      </c>
      <c r="D297" s="9">
        <f ca="1">IF($I$13="SI",B297,'Energía Transada'!B297*'Energía Transada'!$I$15)</f>
        <v>171.39281497786891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759.67159526382</v>
      </c>
      <c r="C298" s="20">
        <f>$J$4*'Punto de Medida'!D298</f>
        <v>301.86045702720003</v>
      </c>
      <c r="D298" s="9">
        <f ca="1">IF($I$13="SI",B298,'Energía Transada'!B298*'Energía Transada'!$I$15)</f>
        <v>482.53875292807237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758.38019985633002</v>
      </c>
      <c r="C299" s="20">
        <f>$J$4*'Punto de Medida'!D299</f>
        <v>92.168519529600005</v>
      </c>
      <c r="D299" s="9">
        <f ca="1">IF($I$13="SI",B299,'Energía Transada'!B299*'Energía Transada'!$I$15)</f>
        <v>481.71846646040359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721.18292255652</v>
      </c>
      <c r="C300" s="20">
        <f>$J$4*'Punto de Medida'!D300</f>
        <v>52.4631401376</v>
      </c>
      <c r="D300" s="9">
        <f ca="1">IF($I$13="SI",B300,'Energía Transada'!B300*'Energía Transada'!$I$15)</f>
        <v>458.09098333154367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801.14993964902999</v>
      </c>
      <c r="C301" s="20">
        <f>$J$4*'Punto de Medida'!D301</f>
        <v>1.4704493759999999</v>
      </c>
      <c r="D301" s="9">
        <f ca="1">IF($I$13="SI",B301,'Energía Transada'!B301*'Energía Transada'!$I$15)</f>
        <v>508.88554369653536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1227.53113125237</v>
      </c>
      <c r="C302" s="20">
        <f>$J$4*'Punto de Medida'!D302</f>
        <v>3.2574265728</v>
      </c>
      <c r="D302" s="9">
        <f ca="1">IF($I$13="SI",B302,'Energía Transada'!B302*'Energía Transada'!$I$15)</f>
        <v>779.72026984791864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1330.0703384783399</v>
      </c>
      <c r="C303" s="20">
        <f>$J$4*'Punto de Medida'!D303</f>
        <v>1.100702544</v>
      </c>
      <c r="D303" s="9">
        <f ca="1">IF($I$13="SI",B303,'Energía Transada'!B303*'Energía Transada'!$I$15)</f>
        <v>844.85254738670096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999.8056309579199</v>
      </c>
      <c r="C304" s="20">
        <f>$J$4*'Punto de Medida'!D304</f>
        <v>2.5433437536000003</v>
      </c>
      <c r="D304" s="9">
        <f ca="1">IF($I$13="SI",B304,'Energía Transada'!B304*'Energía Transada'!$I$15)</f>
        <v>635.07042430006209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819.16567748978991</v>
      </c>
      <c r="C305" s="20">
        <f>$J$4*'Punto de Medida'!D305</f>
        <v>0</v>
      </c>
      <c r="D305" s="9">
        <f ca="1">IF($I$13="SI",B305,'Energía Transada'!B305*'Energía Transada'!$I$15)</f>
        <v>520.32903023066115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1014.3945084963899</v>
      </c>
      <c r="C306" s="20">
        <f>$J$4*'Punto de Medida'!D306</f>
        <v>0</v>
      </c>
      <c r="D306" s="9">
        <f ca="1">IF($I$13="SI",B306,'Energía Transada'!B306*'Energía Transada'!$I$15)</f>
        <v>644.33719012087568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636.78768544832997</v>
      </c>
      <c r="C307" s="20">
        <f>$J$4*'Punto de Medida'!D307</f>
        <v>0</v>
      </c>
      <c r="D307" s="9">
        <f ca="1">IF($I$13="SI",B307,'Energía Transada'!B307*'Energía Transada'!$I$15)</f>
        <v>404.48364468527996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562.89435461447999</v>
      </c>
      <c r="C308" s="20">
        <f>$J$4*'Punto de Medida'!D308</f>
        <v>1.3531039104</v>
      </c>
      <c r="D308" s="9">
        <f ca="1">IF($I$13="SI",B308,'Energía Transada'!B308*'Energía Transada'!$I$15)</f>
        <v>357.54705269925915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313.99603461839996</v>
      </c>
      <c r="C309" s="20">
        <f>$J$4*'Punto de Medida'!D309</f>
        <v>1.51385568</v>
      </c>
      <c r="D309" s="9">
        <f ca="1">IF($I$13="SI",B309,'Energía Transada'!B309*'Energía Transada'!$I$15)</f>
        <v>199.44836152061745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413.66849655857999</v>
      </c>
      <c r="C310" s="20">
        <f>$J$4*'Punto de Medida'!D310</f>
        <v>6.3870609024</v>
      </c>
      <c r="D310" s="9">
        <f ca="1">IF($I$13="SI",B310,'Energía Transada'!B310*'Energía Transada'!$I$15)</f>
        <v>262.75969998020861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739.21120473617998</v>
      </c>
      <c r="C311" s="20">
        <f>$J$4*'Punto de Medida'!D311</f>
        <v>2.0587216896</v>
      </c>
      <c r="D311" s="9">
        <f ca="1">IF($I$13="SI",B311,'Energía Transada'!B311*'Energía Transada'!$I$15)</f>
        <v>469.54243795304677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699.08435053785001</v>
      </c>
      <c r="C312" s="20">
        <f>$J$4*'Punto de Medida'!D312</f>
        <v>0</v>
      </c>
      <c r="D312" s="9">
        <f ca="1">IF($I$13="SI",B312,'Energía Transada'!B312*'Energía Transada'!$I$15)</f>
        <v>444.05410548872135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680.08728456971994</v>
      </c>
      <c r="C313" s="20">
        <f>$J$4*'Punto de Medida'!D313</f>
        <v>0</v>
      </c>
      <c r="D313" s="9">
        <f ca="1">IF($I$13="SI",B313,'Energía Transada'!B313*'Energía Transada'!$I$15)</f>
        <v>431.98728532760902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705.07776577103994</v>
      </c>
      <c r="C314" s="20">
        <f>$J$4*'Punto de Medida'!D314</f>
        <v>0</v>
      </c>
      <c r="D314" s="9">
        <f ca="1">IF($I$13="SI",B314,'Energía Transada'!B314*'Energía Transada'!$I$15)</f>
        <v>447.86108620306436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624.38608183653002</v>
      </c>
      <c r="C315" s="20">
        <f>$J$4*'Punto de Medida'!D315</f>
        <v>0</v>
      </c>
      <c r="D315" s="9">
        <f ca="1">IF($I$13="SI",B315,'Energía Transada'!B315*'Energía Transada'!$I$15)</f>
        <v>396.60622189041027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1069.8075849638999</v>
      </c>
      <c r="C316" s="20">
        <f>$J$4*'Punto de Medida'!D316</f>
        <v>0</v>
      </c>
      <c r="D316" s="9">
        <f ca="1">IF($I$13="SI",B316,'Energía Transada'!B316*'Energía Transada'!$I$15)</f>
        <v>679.5352375156242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1396.42270078362</v>
      </c>
      <c r="C317" s="20">
        <f>$J$4*'Punto de Medida'!D317</f>
        <v>51.136434816000005</v>
      </c>
      <c r="D317" s="9">
        <f ca="1">IF($I$13="SI",B317,'Energía Transada'!B317*'Energía Transada'!$I$15)</f>
        <v>886.99916226638777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1027.7654745131999</v>
      </c>
      <c r="C318" s="20">
        <f>$J$4*'Punto de Medida'!D318</f>
        <v>33.797531251199999</v>
      </c>
      <c r="D318" s="9">
        <f ca="1">IF($I$13="SI",B318,'Energía Transada'!B318*'Energía Transada'!$I$15)</f>
        <v>652.83034598904328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1418.29759248195</v>
      </c>
      <c r="C319" s="20">
        <f>$J$4*'Punto de Medida'!D319</f>
        <v>2.0906339040000002</v>
      </c>
      <c r="D319" s="9">
        <f ca="1">IF($I$13="SI",B319,'Energía Transada'!B319*'Energía Transada'!$I$15)</f>
        <v>900.89395973723845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1468.42945722834</v>
      </c>
      <c r="C320" s="20">
        <f>$J$4*'Punto de Medida'!D320</f>
        <v>2.3715575136</v>
      </c>
      <c r="D320" s="9">
        <f ca="1">IF($I$13="SI",B320,'Energía Transada'!B320*'Energía Transada'!$I$15)</f>
        <v>932.73741373433154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$J$3*'Punto de Medida'!C321</f>
        <v>1192.84724589903</v>
      </c>
      <c r="C321" s="20">
        <f>$J$4*'Punto de Medida'!D321</f>
        <v>0</v>
      </c>
      <c r="D321" s="9">
        <f ca="1">IF($I$13="SI",B321,'Energía Transada'!B321*'Energía Transada'!$I$15)</f>
        <v>757.68927791740066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$J$3*'Punto de Medida'!C322</f>
        <v>1289.25833672112</v>
      </c>
      <c r="C322" s="20">
        <f>$J$4*'Punto de Medida'!D322</f>
        <v>0</v>
      </c>
      <c r="D322" s="9">
        <f ca="1">IF($I$13="SI",B322,'Energía Transada'!B322*'Energía Transada'!$I$15)</f>
        <v>818.9290133817367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$J$3*'Punto de Medida'!C323</f>
        <v>1043.8290752944499</v>
      </c>
      <c r="C323" s="20">
        <f>$J$4*'Punto de Medida'!D323</f>
        <v>0</v>
      </c>
      <c r="D323" s="9">
        <f ca="1">IF($I$13="SI",B323,'Energía Transada'!B323*'Energía Transada'!$I$15)</f>
        <v>663.03384699769538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$J$3*'Punto de Medida'!C324</f>
        <v>934.38459301743001</v>
      </c>
      <c r="C324" s="20">
        <f>$J$4*'Punto de Medida'!D324</f>
        <v>1.6675013087999999</v>
      </c>
      <c r="D324" s="9">
        <f ca="1">IF($I$13="SI",B324,'Energía Transada'!B324*'Energía Transada'!$I$15)</f>
        <v>593.51538096307775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$J$3*'Punto de Medida'!C325</f>
        <v>407.10393215294999</v>
      </c>
      <c r="C325" s="20">
        <f>$J$4*'Punto de Medida'!D325</f>
        <v>0</v>
      </c>
      <c r="D325" s="9">
        <f ca="1">IF($I$13="SI",B325,'Energía Transada'!B325*'Energía Transada'!$I$15)</f>
        <v>258.58992880335074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$J$3*'Punto de Medida'!C326</f>
        <v>314.43487229114999</v>
      </c>
      <c r="C326" s="20">
        <f>$J$4*'Punto de Medida'!D326</f>
        <v>0</v>
      </c>
      <c r="D326" s="9">
        <f ca="1">IF($I$13="SI",B326,'Energía Transada'!B326*'Energía Transada'!$I$15)</f>
        <v>199.72710852743836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214.58265545895</v>
      </c>
      <c r="C327" s="20">
        <f>$J$4*'Punto de Medida'!D327</f>
        <v>0</v>
      </c>
      <c r="D327" s="9">
        <f ca="1">IF($I$13="SI",B327,'Energía Transada'!B327*'Energía Transada'!$I$15)</f>
        <v>136.30159085939874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29.842972222739995</v>
      </c>
      <c r="C328" s="20">
        <f>$J$4*'Punto de Medida'!D328</f>
        <v>9.3479624159999997</v>
      </c>
      <c r="D328" s="9">
        <f ca="1">IF($I$13="SI",B328,'Energía Transada'!B328*'Energía Transada'!$I$15)</f>
        <v>18.956073505719363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10.114365784559999</v>
      </c>
      <c r="C329" s="20">
        <f>$J$4*'Punto de Medida'!D329</f>
        <v>112.27475975039999</v>
      </c>
      <c r="D329" s="9">
        <f ca="1">IF($I$13="SI",B329,'Energía Transada'!B329*'Energía Transada'!$I$15)</f>
        <v>6.4245833104303607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12.084874140809999</v>
      </c>
      <c r="C330" s="20">
        <f>$J$4*'Punto de Medida'!D330</f>
        <v>48.360635385600006</v>
      </c>
      <c r="D330" s="9">
        <f ca="1">IF($I$13="SI",B330,'Energía Transada'!B330*'Energía Transada'!$I$15)</f>
        <v>7.676238171277185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0.33948997454999996</v>
      </c>
      <c r="C331" s="20">
        <f>$J$4*'Punto de Medida'!D331</f>
        <v>103.5959985312</v>
      </c>
      <c r="D331" s="9">
        <f ca="1">IF($I$13="SI",B331,'Energía Transada'!B331*'Energía Transada'!$I$15)</f>
        <v>0.21564195630356478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6.4769540399999999E-3</v>
      </c>
      <c r="C332" s="20">
        <f>$J$4*'Punto de Medida'!D332</f>
        <v>29.1099254208</v>
      </c>
      <c r="D332" s="9">
        <f ca="1">IF($I$13="SI",B332,'Energía Transada'!B332*'Energía Transada'!$I$15)</f>
        <v>4.114121608230794E-3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3.2783165114399995</v>
      </c>
      <c r="C333" s="20">
        <f>$J$4*'Punto de Medida'!D333</f>
        <v>1.0405509695999999</v>
      </c>
      <c r="D333" s="9">
        <f ca="1">IF($I$13="SI",B333,'Energía Transada'!B333*'Energía Transada'!$I$15)</f>
        <v>2.082366605512473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3.2786556299999998E-3</v>
      </c>
      <c r="C334" s="20">
        <f>$J$4*'Punto de Medida'!D334</f>
        <v>0</v>
      </c>
      <c r="D334" s="9">
        <f ca="1">IF($I$13="SI",B334,'Energía Transada'!B334*'Energía Transada'!$I$15)</f>
        <v>2.0825820115485251E-3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0</v>
      </c>
      <c r="C336" s="20">
        <f>$J$4*'Punto de Medida'!D336</f>
        <v>0</v>
      </c>
      <c r="D336" s="9">
        <f ca="1">IF($I$13="SI",B336,'Energía Transada'!B336*'Energía Transada'!$I$15)</f>
        <v>0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0</v>
      </c>
      <c r="C337" s="20">
        <f>$J$4*'Punto de Medida'!D337</f>
        <v>0</v>
      </c>
      <c r="D337" s="9">
        <f ca="1">IF($I$13="SI",B337,'Energía Transada'!B337*'Energía Transada'!$I$15)</f>
        <v>0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0</v>
      </c>
      <c r="C338" s="20">
        <f>$J$4*'Punto de Medida'!D338</f>
        <v>99.995778720000004</v>
      </c>
      <c r="D338" s="9">
        <f ca="1">IF($I$13="SI",B338,'Energía Transada'!B338*'Energía Transada'!$I$15)</f>
        <v>0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0</v>
      </c>
      <c r="C339" s="20">
        <f>$J$4*'Punto de Medida'!D339</f>
        <v>146.1479670432</v>
      </c>
      <c r="D339" s="9">
        <f ca="1">IF($I$13="SI",B339,'Energía Transada'!B339*'Energía Transada'!$I$15)</f>
        <v>0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0</v>
      </c>
      <c r="C340" s="20">
        <f>$J$4*'Punto de Medida'!D340</f>
        <v>206.07624901440002</v>
      </c>
      <c r="D340" s="9">
        <f ca="1">IF($I$13="SI",B340,'Energía Transada'!B340*'Energía Transada'!$I$15)</f>
        <v>0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1.8867398767500001</v>
      </c>
      <c r="C341" s="20">
        <f>$J$4*'Punto de Medida'!D341</f>
        <v>55.524216614399997</v>
      </c>
      <c r="D341" s="9">
        <f ca="1">IF($I$13="SI",B341,'Energía Transada'!B341*'Energía Transada'!$I$15)</f>
        <v>1.1984456348014909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115.93276519667998</v>
      </c>
      <c r="C342" s="20">
        <f>$J$4*'Punto de Medida'!D342</f>
        <v>39.584158454399997</v>
      </c>
      <c r="D342" s="9">
        <f ca="1">IF($I$13="SI",B342,'Energía Transada'!B342*'Energía Transada'!$I$15)</f>
        <v>73.639783677947491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129.45223231115997</v>
      </c>
      <c r="C343" s="20">
        <f>$J$4*'Punto de Medida'!D343</f>
        <v>3.7038025152</v>
      </c>
      <c r="D343" s="9">
        <f ca="1">IF($I$13="SI",B343,'Energía Transada'!B343*'Energía Transada'!$I$15)</f>
        <v>82.227266535467933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241.22495317367998</v>
      </c>
      <c r="C344" s="20">
        <f>$J$4*'Punto de Medida'!D344</f>
        <v>52.773628233600007</v>
      </c>
      <c r="D344" s="9">
        <f ca="1">IF($I$13="SI",B344,'Energía Transada'!B344*'Energía Transada'!$I$15)</f>
        <v>153.22461548550658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382.93243176587998</v>
      </c>
      <c r="C345" s="20">
        <f>$J$4*'Punto de Medida'!D345</f>
        <v>190.41645702719998</v>
      </c>
      <c r="D345" s="9">
        <f ca="1">IF($I$13="SI",B345,'Energía Transada'!B345*'Energía Transada'!$I$15)</f>
        <v>243.2363395341263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264.22710794636998</v>
      </c>
      <c r="C346" s="20">
        <f>$J$4*'Punto de Medida'!D346</f>
        <v>215.15441016</v>
      </c>
      <c r="D346" s="9">
        <f ca="1">IF($I$13="SI",B346,'Energía Transada'!B346*'Energía Transada'!$I$15)</f>
        <v>167.8354435694732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40.26462247608</v>
      </c>
      <c r="C347" s="20">
        <f>$J$4*'Punto de Medida'!D347</f>
        <v>232.32049804800002</v>
      </c>
      <c r="D347" s="9">
        <f ca="1">IF($I$13="SI",B347,'Energía Transada'!B347*'Energía Transada'!$I$15)</f>
        <v>25.575842032082111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$J$3*'Punto de Medida'!C348</f>
        <v>0</v>
      </c>
      <c r="C348" s="20">
        <f>$J$4*'Punto de Medida'!D348</f>
        <v>297.9922148448</v>
      </c>
      <c r="D348" s="9">
        <f ca="1">IF($I$13="SI",B348,'Energía Transada'!B348*'Energía Transada'!$I$15)</f>
        <v>0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214.9107070272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$J$3*'Punto de Medida'!C350</f>
        <v>20.660516361239999</v>
      </c>
      <c r="C350" s="20">
        <f>$J$4*'Punto de Medida'!D350</f>
        <v>218.01457616640002</v>
      </c>
      <c r="D350" s="9">
        <f ca="1">IF($I$13="SI",B350,'Energía Transada'!B350*'Energía Transada'!$I$15)</f>
        <v>13.123433681024444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$J$3*'Punto de Medida'!C351</f>
        <v>138.7335061332</v>
      </c>
      <c r="C351" s="20">
        <f>$J$4*'Punto de Medida'!D351</f>
        <v>291.28063769279998</v>
      </c>
      <c r="D351" s="9">
        <f ca="1">IF($I$13="SI",B351,'Energía Transada'!B351*'Energía Transada'!$I$15)</f>
        <v>88.122674924557217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216.82196985983998</v>
      </c>
      <c r="C352" s="20">
        <f>$J$4*'Punto de Medida'!D352</f>
        <v>1008.1408359456001</v>
      </c>
      <c r="D352" s="9">
        <f ca="1">IF($I$13="SI",B352,'Energía Transada'!B352*'Energía Transada'!$I$15)</f>
        <v>137.72398967640871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249.2628145395</v>
      </c>
      <c r="C353" s="20">
        <f>$J$4*'Punto de Medida'!D353</f>
        <v>621.17526563520005</v>
      </c>
      <c r="D353" s="9">
        <f ca="1">IF($I$13="SI",B353,'Energía Transada'!B353*'Energía Transada'!$I$15)</f>
        <v>158.3302158842217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51.004347758430001</v>
      </c>
      <c r="C354" s="20">
        <f>$J$4*'Punto de Medida'!D354</f>
        <v>1554.7258593695999</v>
      </c>
      <c r="D354" s="9">
        <f ca="1">IF($I$13="SI",B354,'Energía Transada'!B354*'Energía Transada'!$I$15)</f>
        <v>32.397649872265383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16.502780918999999</v>
      </c>
      <c r="C355" s="20">
        <f>$J$4*'Punto de Medida'!D355</f>
        <v>1169.512992192</v>
      </c>
      <c r="D355" s="9">
        <f ca="1">IF($I$13="SI",B355,'Energía Transada'!B355*'Energía Transada'!$I$15)</f>
        <v>10.482465547147335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24.64455097455</v>
      </c>
      <c r="C356" s="20">
        <f>$J$4*'Punto de Medida'!D356</f>
        <v>1089.8393671872</v>
      </c>
      <c r="D356" s="9">
        <f ca="1">IF($I$13="SI",B356,'Energía Transada'!B356*'Energía Transada'!$I$15)</f>
        <v>15.654068110315237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12.545692151039999</v>
      </c>
      <c r="C357" s="20">
        <f>$J$4*'Punto de Medida'!D357</f>
        <v>1076.2609453151999</v>
      </c>
      <c r="D357" s="9">
        <f ca="1">IF($I$13="SI",B357,'Energía Transada'!B357*'Energía Transada'!$I$15)</f>
        <v>7.9689469540847835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6.9701214718799998</v>
      </c>
      <c r="C358" s="20">
        <f>$J$4*'Punto de Medida'!D358</f>
        <v>905.70754686719999</v>
      </c>
      <c r="D358" s="9">
        <f ca="1">IF($I$13="SI",B358,'Energía Transada'!B358*'Energía Transada'!$I$15)</f>
        <v>4.4273785458966968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3.8543321849999999E-2</v>
      </c>
      <c r="C359" s="20">
        <f>$J$4*'Punto de Medida'!D359</f>
        <v>315.32286913920001</v>
      </c>
      <c r="D359" s="9">
        <f ca="1">IF($I$13="SI",B359,'Energía Transada'!B359*'Energía Transada'!$I$15)</f>
        <v>2.4482482397864772E-2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11.791115944589999</v>
      </c>
      <c r="C360" s="20">
        <f>$J$4*'Punto de Medida'!D360</f>
        <v>64.782704592000002</v>
      </c>
      <c r="D360" s="9">
        <f ca="1">IF($I$13="SI",B360,'Energía Transada'!B360*'Energía Transada'!$I$15)</f>
        <v>7.4896447609797097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9.4142205172800004</v>
      </c>
      <c r="C361" s="20">
        <f>$J$4*'Punto de Medida'!D361</f>
        <v>50.518571779200002</v>
      </c>
      <c r="D361" s="9">
        <f ca="1">IF($I$13="SI",B361,'Energía Transada'!B361*'Energía Transada'!$I$15)</f>
        <v>5.9798553171131248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175.56949729605</v>
      </c>
      <c r="C362" s="20">
        <f>$J$4*'Punto de Medida'!D362</f>
        <v>50.347937990400006</v>
      </c>
      <c r="D362" s="9">
        <f ca="1">IF($I$13="SI",B362,'Energía Transada'!B362*'Energía Transada'!$I$15)</f>
        <v>111.52067130800535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151.70889884147999</v>
      </c>
      <c r="C363" s="20">
        <f>$J$4*'Punto de Medida'!D363</f>
        <v>68.615574460799991</v>
      </c>
      <c r="D363" s="9">
        <f ca="1">IF($I$13="SI",B363,'Energía Transada'!B363*'Energía Transada'!$I$15)</f>
        <v>96.364565045552268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16.820491968149998</v>
      </c>
      <c r="C364" s="20">
        <f>$J$4*'Punto de Medida'!D364</f>
        <v>77.2975122048</v>
      </c>
      <c r="D364" s="9">
        <f ca="1">IF($I$13="SI",B364,'Energía Transada'!B364*'Energía Transada'!$I$15)</f>
        <v>10.68427366318604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67.247049780959998</v>
      </c>
      <c r="C365" s="20">
        <f>$J$4*'Punto de Medida'!D365</f>
        <v>0.2458523712</v>
      </c>
      <c r="D365" s="9">
        <f ca="1">IF($I$13="SI",B365,'Energía Transada'!B365*'Energía Transada'!$I$15)</f>
        <v>42.714914894412225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35.048798024009997</v>
      </c>
      <c r="C366" s="20">
        <f>$J$4*'Punto de Medida'!D366</f>
        <v>0</v>
      </c>
      <c r="D366" s="9">
        <f ca="1">IF($I$13="SI",B366,'Energía Transada'!B366*'Energía Transada'!$I$15)</f>
        <v>22.262782227970895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$J$3*'Punto de Medida'!C367</f>
        <v>246.98421084740997</v>
      </c>
      <c r="C367" s="20">
        <f>$J$4*'Punto de Medida'!D367</f>
        <v>0</v>
      </c>
      <c r="D367" s="9">
        <f ca="1">IF($I$13="SI",B367,'Energía Transada'!B367*'Energía Transada'!$I$15)</f>
        <v>156.88286074964336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$J$3*'Punto de Medida'!C368</f>
        <v>2.7263895486899998</v>
      </c>
      <c r="C368" s="20">
        <f>$J$4*'Punto de Medida'!D368</f>
        <v>0</v>
      </c>
      <c r="D368" s="9">
        <f ca="1">IF($I$13="SI",B368,'Energía Transada'!B368*'Energía Transada'!$I$15)</f>
        <v>1.7317859730744873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$J$3*'Punto de Medida'!C369</f>
        <v>33.287550104669997</v>
      </c>
      <c r="C369" s="20">
        <f>$J$4*'Punto de Medida'!D369</f>
        <v>0</v>
      </c>
      <c r="D369" s="9">
        <f ca="1">IF($I$13="SI",B369,'Energía Transada'!B369*'Energía Transada'!$I$15)</f>
        <v>21.144048317299482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$J$3*'Punto de Medida'!C370</f>
        <v>23.410269509759999</v>
      </c>
      <c r="C370" s="20">
        <f>$J$4*'Punto de Medida'!D370</f>
        <v>0</v>
      </c>
      <c r="D370" s="9">
        <f ca="1">IF($I$13="SI",B370,'Energía Transada'!B370*'Energía Transada'!$I$15)</f>
        <v>14.870060069873544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$J$3*'Punto de Medida'!C371</f>
        <v>58.897380879569994</v>
      </c>
      <c r="C371" s="20">
        <f>$J$4*'Punto de Medida'!D371</f>
        <v>4.3754737248</v>
      </c>
      <c r="D371" s="9">
        <f ca="1">IF($I$13="SI",B371,'Energía Transada'!B371*'Energía Transada'!$I$15)</f>
        <v>37.411256255392253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$J$3*'Punto de Medida'!C372</f>
        <v>320.59542575691</v>
      </c>
      <c r="C372" s="20">
        <f>$J$4*'Punto de Medida'!D372</f>
        <v>1.8809451648000002</v>
      </c>
      <c r="D372" s="9">
        <f ca="1">IF($I$13="SI",B372,'Energía Transada'!B372*'Energía Transada'!$I$15)</f>
        <v>203.64025442528148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$J$3*'Punto de Medida'!C373</f>
        <v>403.30552690563002</v>
      </c>
      <c r="C373" s="20">
        <f>$J$4*'Punto de Medida'!D373</f>
        <v>0</v>
      </c>
      <c r="D373" s="9">
        <f ca="1">IF($I$13="SI",B373,'Energía Transada'!B373*'Energía Transada'!$I$15)</f>
        <v>256.17720501245958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955.99986093987002</v>
      </c>
      <c r="C374" s="20">
        <f>$J$4*'Punto de Medida'!D374</f>
        <v>0</v>
      </c>
      <c r="D374" s="9">
        <f ca="1">IF($I$13="SI",B374,'Energía Transada'!B374*'Energía Transada'!$I$15)</f>
        <v>607.24526699873786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1275.97707890625</v>
      </c>
      <c r="C375" s="20">
        <f>$J$4*'Punto de Medida'!D375</f>
        <v>0</v>
      </c>
      <c r="D375" s="9">
        <f ca="1">IF($I$13="SI",B375,'Energía Transada'!B375*'Energía Transada'!$I$15)</f>
        <v>810.49283961499475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2030.5447611345899</v>
      </c>
      <c r="C376" s="20">
        <f>$J$4*'Punto de Medida'!D376</f>
        <v>12.9519367296</v>
      </c>
      <c r="D376" s="9">
        <f ca="1">IF($I$13="SI",B376,'Energía Transada'!B376*'Energía Transada'!$I$15)</f>
        <v>1289.789618186584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2108.0442703148701</v>
      </c>
      <c r="C377" s="20">
        <f>$J$4*'Punto de Medida'!D377</f>
        <v>12.799286995199999</v>
      </c>
      <c r="D377" s="9">
        <f ca="1">IF($I$13="SI",B377,'Energía Transada'!B377*'Energía Transada'!$I$15)</f>
        <v>1339.0168326112632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2468.9903636730601</v>
      </c>
      <c r="C378" s="20">
        <f>$J$4*'Punto de Medida'!D378</f>
        <v>100.95204271679999</v>
      </c>
      <c r="D378" s="9">
        <f ca="1">IF($I$13="SI",B378,'Energía Transada'!B378*'Energía Transada'!$I$15)</f>
        <v>1568.287584406102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2409.6444527355598</v>
      </c>
      <c r="C379" s="20">
        <f>$J$4*'Punto de Medida'!D379</f>
        <v>81.593812492799998</v>
      </c>
      <c r="D379" s="9">
        <f ca="1">IF($I$13="SI",B379,'Energía Transada'!B379*'Energía Transada'!$I$15)</f>
        <v>1530.5914246000784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2440.49412246153</v>
      </c>
      <c r="C380" s="20">
        <f>$J$4*'Punto de Medida'!D380</f>
        <v>290.4346845792</v>
      </c>
      <c r="D380" s="9">
        <f ca="1">IF($I$13="SI",B380,'Energía Transada'!B380*'Energía Transada'!$I$15)</f>
        <v>1550.1869462052305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2766.3815279302798</v>
      </c>
      <c r="C381" s="20">
        <f>$J$4*'Punto de Medida'!D381</f>
        <v>506.03891016000006</v>
      </c>
      <c r="D381" s="9">
        <f ca="1">IF($I$13="SI",B381,'Energía Transada'!B381*'Energía Transada'!$I$15)</f>
        <v>1757.1886337900407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2369.2240101562497</v>
      </c>
      <c r="C382" s="20">
        <f>$J$4*'Punto de Medida'!D382</f>
        <v>707.34501563519996</v>
      </c>
      <c r="D382" s="9">
        <f ca="1">IF($I$13="SI",B382,'Energía Transada'!B382*'Energía Transada'!$I$15)</f>
        <v>1504.9166065910576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2560.33969921875</v>
      </c>
      <c r="C383" s="20">
        <f>$J$4*'Punto de Medida'!D383</f>
        <v>838.45771874880006</v>
      </c>
      <c r="D383" s="9">
        <f ca="1">IF($I$13="SI",B383,'Energía Transada'!B383*'Energía Transada'!$I$15)</f>
        <v>1626.3121238647839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2734.1188382812497</v>
      </c>
      <c r="C384" s="20">
        <f>$J$4*'Punto de Medida'!D384</f>
        <v>785.59064062079995</v>
      </c>
      <c r="D384" s="9">
        <f ca="1">IF($I$13="SI",B384,'Energía Transada'!B384*'Energía Transada'!$I$15)</f>
        <v>1736.6955705685023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2751.1852916033399</v>
      </c>
      <c r="C385" s="20">
        <f>$J$4*'Punto de Medida'!D385</f>
        <v>778.18938282240003</v>
      </c>
      <c r="D385" s="9">
        <f ca="1">IF($I$13="SI",B385,'Energía Transada'!B385*'Energía Transada'!$I$15)</f>
        <v>1747.5360773799839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$J$3*'Punto de Medida'!C386</f>
        <v>2825.0974447283397</v>
      </c>
      <c r="C386" s="20">
        <f>$J$4*'Punto de Medida'!D386</f>
        <v>1378.539562512</v>
      </c>
      <c r="D386" s="9">
        <f ca="1">IF($I$13="SI",B386,'Energía Transada'!B386*'Energía Transada'!$I$15)</f>
        <v>1794.4846251702697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$J$3*'Punto de Medida'!C387</f>
        <v>2855.71201230528</v>
      </c>
      <c r="C387" s="20">
        <f>$J$4*'Punto de Medida'!D387</f>
        <v>1182.4117500096002</v>
      </c>
      <c r="D387" s="9">
        <f ca="1">IF($I$13="SI",B387,'Energía Transada'!B387*'Energía Transada'!$I$15)</f>
        <v>1813.9308113276957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$J$3*'Punto de Medida'!C388</f>
        <v>2923.1708220720898</v>
      </c>
      <c r="C388" s="20">
        <f>$J$4*'Punto de Medida'!D388</f>
        <v>1555.0682109311999</v>
      </c>
      <c r="D388" s="9">
        <f ca="1">IF($I$13="SI",B388,'Energía Transada'!B388*'Energía Transada'!$I$15)</f>
        <v>1856.7802348704886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$J$3*'Punto de Medida'!C389</f>
        <v>2969.48376972597</v>
      </c>
      <c r="C389" s="20">
        <f>$J$4*'Punto de Medida'!D389</f>
        <v>2423.1689062559999</v>
      </c>
      <c r="D389" s="9">
        <f ca="1">IF($I$13="SI",B389,'Energía Transada'!B389*'Energía Transada'!$I$15)</f>
        <v>1886.1979360780288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$J$3*'Punto de Medida'!C390</f>
        <v>2951.9907164062497</v>
      </c>
      <c r="C390" s="20">
        <f>$J$4*'Punto de Medida'!D390</f>
        <v>2241.0940312416001</v>
      </c>
      <c r="D390" s="9">
        <f ca="1">IF($I$13="SI",B390,'Energía Transada'!B390*'Energía Transada'!$I$15)</f>
        <v>1875.0864555561452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$J$3*'Punto de Medida'!C391</f>
        <v>2949.9653384759699</v>
      </c>
      <c r="C391" s="20">
        <f>$J$4*'Punto de Medida'!D391</f>
        <v>2068.0248750047999</v>
      </c>
      <c r="D391" s="9">
        <f ca="1">IF($I$13="SI",B391,'Energía Transada'!B391*'Energía Transada'!$I$15)</f>
        <v>1873.7999478773293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$J$3*'Punto de Medida'!C392</f>
        <v>2942.32116269472</v>
      </c>
      <c r="C392" s="20">
        <f>$J$4*'Punto de Medida'!D392</f>
        <v>2374.4465624927998</v>
      </c>
      <c r="D392" s="9">
        <f ca="1">IF($I$13="SI",B392,'Energía Transada'!B392*'Energía Transada'!$I$15)</f>
        <v>1868.9444141550682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$J$3*'Punto de Medida'!C393</f>
        <v>2931.5575207043098</v>
      </c>
      <c r="C393" s="20">
        <f>$J$4*'Punto de Medida'!D393</f>
        <v>1574.4368203200002</v>
      </c>
      <c r="D393" s="9">
        <f ca="1">IF($I$13="SI",B393,'Energía Transada'!B393*'Energía Transada'!$I$15)</f>
        <v>1862.1074145681441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$J$3*'Punto de Medida'!C394</f>
        <v>2863.2569906250001</v>
      </c>
      <c r="C394" s="20">
        <f>$J$4*'Punto de Medida'!D394</f>
        <v>1254.951914064</v>
      </c>
      <c r="D394" s="9">
        <f ca="1">IF($I$13="SI",B394,'Energía Transada'!B394*'Energía Transada'!$I$15)</f>
        <v>1818.7233354288537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$J$3*'Punto de Medida'!C395</f>
        <v>2003.17214062737</v>
      </c>
      <c r="C395" s="20">
        <f>$J$4*'Punto de Medida'!D395</f>
        <v>1722.4476562463999</v>
      </c>
      <c r="D395" s="9">
        <f ca="1">IF($I$13="SI",B395,'Energía Transada'!B395*'Energía Transada'!$I$15)</f>
        <v>1272.4026969876411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1239.9729600588898</v>
      </c>
      <c r="C396" s="20">
        <f>$J$4*'Punto de Medida'!D396</f>
        <v>2543.2963125024003</v>
      </c>
      <c r="D396" s="9">
        <f ca="1">IF($I$13="SI",B396,'Energía Transada'!B396*'Energía Transada'!$I$15)</f>
        <v>787.62324344055071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1221.99354755889</v>
      </c>
      <c r="C397" s="20">
        <f>$J$4*'Punto de Medida'!D397</f>
        <v>2757.4306406303999</v>
      </c>
      <c r="D397" s="9">
        <f ca="1">IF($I$13="SI",B397,'Energía Transada'!B397*'Energía Transada'!$I$15)</f>
        <v>776.20283054079448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785.53272744110996</v>
      </c>
      <c r="C398" s="20">
        <f>$J$4*'Punto de Medida'!D398</f>
        <v>2720.2144687584</v>
      </c>
      <c r="D398" s="9">
        <f ca="1">IF($I$13="SI",B398,'Energía Transada'!B398*'Energía Transada'!$I$15)</f>
        <v>498.96558598058874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921.41841328124997</v>
      </c>
      <c r="C399" s="20">
        <f>$J$4*'Punto de Medida'!D399</f>
        <v>2515.1414062464</v>
      </c>
      <c r="D399" s="9">
        <f ca="1">IF($I$13="SI",B399,'Energía Transada'!B399*'Energía Transada'!$I$15)</f>
        <v>585.2793428656355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1182.55022080404</v>
      </c>
      <c r="C400" s="20">
        <f>$J$4*'Punto de Medida'!D400</f>
        <v>1346.2201171872</v>
      </c>
      <c r="D400" s="9">
        <f ca="1">IF($I$13="SI",B400,'Energía Transada'!B400*'Energía Transada'!$I$15)</f>
        <v>751.14867052970442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1499.85121347834</v>
      </c>
      <c r="C401" s="20">
        <f>$J$4*'Punto de Medida'!D401</f>
        <v>1604.8194609408001</v>
      </c>
      <c r="D401" s="9">
        <f ca="1">IF($I$13="SI",B401,'Energía Transada'!B401*'Energía Transada'!$I$15)</f>
        <v>952.69632120199765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777.14321674701</v>
      </c>
      <c r="C402" s="20">
        <f>$J$4*'Punto de Medida'!D402</f>
        <v>1863.3978281280001</v>
      </c>
      <c r="D402" s="9">
        <f ca="1">IF($I$13="SI",B402,'Energía Transada'!B402*'Energía Transada'!$I$15)</f>
        <v>493.63662007841907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538.93840503062995</v>
      </c>
      <c r="C403" s="20">
        <f>$J$4*'Punto de Medida'!D403</f>
        <v>0</v>
      </c>
      <c r="D403" s="9">
        <f ca="1">IF($I$13="SI",B403,'Energía Transada'!B403*'Energía Transada'!$I$15)</f>
        <v>342.33037998243299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384.49150524968996</v>
      </c>
      <c r="C404" s="20">
        <f>$J$4*'Punto de Medida'!D404</f>
        <v>0</v>
      </c>
      <c r="D404" s="9">
        <f ca="1">IF($I$13="SI",B404,'Energía Transada'!B404*'Energía Transada'!$I$15)</f>
        <v>244.22665347937738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234.11867365892999</v>
      </c>
      <c r="C405" s="20">
        <f>$J$4*'Punto de Medida'!D405</f>
        <v>0</v>
      </c>
      <c r="D405" s="9">
        <f ca="1">IF($I$13="SI",B405,'Energía Transada'!B405*'Energía Transada'!$I$15)</f>
        <v>148.71075018320457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228.03686945823</v>
      </c>
      <c r="C406" s="20">
        <f>$J$4*'Punto de Medida'!D406</f>
        <v>0</v>
      </c>
      <c r="D406" s="9">
        <f ca="1">IF($I$13="SI",B406,'Energía Transada'!B406*'Energía Transada'!$I$15)</f>
        <v>144.84762533708036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528.56891440563004</v>
      </c>
      <c r="C407" s="20">
        <f>$J$4*'Punto de Medida'!D407</f>
        <v>0</v>
      </c>
      <c r="D407" s="9">
        <f ca="1">IF($I$13="SI",B407,'Energía Transada'!B407*'Energía Transada'!$I$15)</f>
        <v>335.74374293310495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930.90993925958992</v>
      </c>
      <c r="C408" s="20">
        <f>$J$4*'Punto de Medida'!D408</f>
        <v>297.61835741760001</v>
      </c>
      <c r="D408" s="9">
        <f ca="1">IF($I$13="SI",B408,'Energía Transada'!B408*'Energía Transada'!$I$15)</f>
        <v>591.30830213899355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1899.5995995132</v>
      </c>
      <c r="C409" s="20">
        <f>$J$4*'Punto de Medida'!D409</f>
        <v>1169.9045390688</v>
      </c>
      <c r="D409" s="9">
        <f ca="1">IF($I$13="SI",B409,'Energía Transada'!B409*'Energía Transada'!$I$15)</f>
        <v>1206.6140520805393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1701.5281687499998</v>
      </c>
      <c r="C410" s="20">
        <f>$J$4*'Punto de Medida'!D410</f>
        <v>961.73735156160001</v>
      </c>
      <c r="D410" s="9">
        <f ca="1">IF($I$13="SI",B410,'Energía Transada'!B410*'Energía Transada'!$I$15)</f>
        <v>1080.8002902036569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2527.1759466826497</v>
      </c>
      <c r="C411" s="20">
        <f>$J$4*'Punto de Medida'!D411</f>
        <v>316.19968506240002</v>
      </c>
      <c r="D411" s="9">
        <f ca="1">IF($I$13="SI",B411,'Energía Transada'!B411*'Energía Transada'!$I$15)</f>
        <v>1605.2467110061821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1616.7853239266699</v>
      </c>
      <c r="C412" s="20">
        <f>$J$4*'Punto de Medida'!D412</f>
        <v>688.96191797760002</v>
      </c>
      <c r="D412" s="9">
        <f ca="1">IF($I$13="SI",B412,'Energía Transada'!B412*'Energía Transada'!$I$15)</f>
        <v>1026.972153261896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$J$3*'Punto de Medida'!C413</f>
        <v>1024.2466725588899</v>
      </c>
      <c r="C413" s="20">
        <f>$J$4*'Punto de Medida'!D413</f>
        <v>112.7185770144</v>
      </c>
      <c r="D413" s="9">
        <f ca="1">IF($I$13="SI",B413,'Energía Transada'!B413*'Energía Transada'!$I$15)</f>
        <v>650.59522450046904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$J$3*'Punto de Medida'!C414</f>
        <v>952.11910165748998</v>
      </c>
      <c r="C414" s="20">
        <f>$J$4*'Punto de Medida'!D414</f>
        <v>0</v>
      </c>
      <c r="D414" s="9">
        <f ca="1">IF($I$13="SI",B414,'Energía Transada'!B414*'Energía Transada'!$I$15)</f>
        <v>604.78023242826225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$J$3*'Punto de Medida'!C415</f>
        <v>621.59483979507002</v>
      </c>
      <c r="C415" s="20">
        <f>$J$4*'Punto de Medida'!D415</f>
        <v>0</v>
      </c>
      <c r="D415" s="9">
        <f ca="1">IF($I$13="SI",B415,'Energía Transada'!B415*'Energía Transada'!$I$15)</f>
        <v>394.83324201041518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$J$3*'Punto de Medida'!C416</f>
        <v>135.84758994110999</v>
      </c>
      <c r="C416" s="20">
        <f>$J$4*'Punto de Medida'!D416</f>
        <v>0.33907436160000004</v>
      </c>
      <c r="D416" s="9">
        <f ca="1">IF($I$13="SI",B416,'Energía Transada'!B416*'Energía Transada'!$I$15)</f>
        <v>86.289558602888732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$J$3*'Punto de Medida'!C417</f>
        <v>104.94642363458999</v>
      </c>
      <c r="C417" s="20">
        <f>$J$4*'Punto de Medida'!D417</f>
        <v>11.883885408000001</v>
      </c>
      <c r="D417" s="9">
        <f ca="1">IF($I$13="SI",B417,'Energía Transada'!B417*'Energía Transada'!$I$15)</f>
        <v>66.661326684604603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$J$3*'Punto de Medida'!C418</f>
        <v>271.44823062695997</v>
      </c>
      <c r="C418" s="20">
        <f>$J$4*'Punto de Medida'!D418</f>
        <v>101.764348032</v>
      </c>
      <c r="D418" s="9">
        <f ca="1">IF($I$13="SI",B418,'Energía Transada'!B418*'Energía Transada'!$I$15)</f>
        <v>172.42225654860323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$J$3*'Punto de Medida'!C419</f>
        <v>229.5197509212</v>
      </c>
      <c r="C419" s="20">
        <f>$J$4*'Punto de Medida'!D419</f>
        <v>223.4989965792</v>
      </c>
      <c r="D419" s="9">
        <f ca="1">IF($I$13="SI",B419,'Energía Transada'!B419*'Energía Transada'!$I$15)</f>
        <v>145.78954257650696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$J$3*'Punto de Medida'!C420</f>
        <v>54.162506563889998</v>
      </c>
      <c r="C420" s="20">
        <f>$J$4*'Punto de Medida'!D420</f>
        <v>341.46223828800004</v>
      </c>
      <c r="D420" s="9">
        <f ca="1">IF($I$13="SI",B420,'Energía Transada'!B420*'Energía Transada'!$I$15)</f>
        <v>34.403693037544244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$J$3*'Punto de Medida'!C421</f>
        <v>254.15611523318998</v>
      </c>
      <c r="C421" s="20">
        <f>$J$4*'Punto de Medida'!D421</f>
        <v>503.60805469439998</v>
      </c>
      <c r="D421" s="9">
        <f ca="1">IF($I$13="SI",B421,'Energía Transada'!B421*'Energía Transada'!$I$15)</f>
        <v>161.43841056881465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$J$3*'Punto de Medida'!C422</f>
        <v>212.08049647587001</v>
      </c>
      <c r="C422" s="20">
        <f>$J$4*'Punto de Medida'!D422</f>
        <v>436.62643360319998</v>
      </c>
      <c r="D422" s="9">
        <f ca="1">IF($I$13="SI",B422,'Energía Transada'!B422*'Energía Transada'!$I$15)</f>
        <v>134.71223477072746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$J$3*'Punto de Medida'!C423</f>
        <v>111.81060455412</v>
      </c>
      <c r="C423" s="20">
        <f>$J$4*'Punto de Medida'!D423</f>
        <v>678.67773046080003</v>
      </c>
      <c r="D423" s="9">
        <f ca="1">IF($I$13="SI",B423,'Energía Transada'!B423*'Energía Transada'!$I$15)</f>
        <v>71.021412439334455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$J$3*'Punto de Medida'!C424</f>
        <v>295.82934814542</v>
      </c>
      <c r="C424" s="20">
        <f>$J$4*'Punto de Medida'!D424</f>
        <v>1096.4600273376</v>
      </c>
      <c r="D424" s="9">
        <f ca="1">IF($I$13="SI",B424,'Energía Transada'!B424*'Energía Transada'!$I$15)</f>
        <v>187.90899333815605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$J$3*'Punto de Medida'!C425</f>
        <v>296.31368796482997</v>
      </c>
      <c r="C425" s="20">
        <f>$J$4*'Punto de Medida'!D425</f>
        <v>1072.438757808</v>
      </c>
      <c r="D425" s="9">
        <f ca="1">IF($I$13="SI",B425,'Energía Transada'!B425*'Energía Transada'!$I$15)</f>
        <v>188.21664303035013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$J$3*'Punto de Medida'!C426</f>
        <v>406.76862575690996</v>
      </c>
      <c r="C426" s="20">
        <f>$J$4*'Punto de Medida'!D426</f>
        <v>816.63458202239997</v>
      </c>
      <c r="D426" s="9">
        <f ca="1">IF($I$13="SI",B426,'Energía Transada'!B426*'Energía Transada'!$I$15)</f>
        <v>258.37694423053966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$J$3*'Punto de Medida'!C427</f>
        <v>558.19931865500996</v>
      </c>
      <c r="C427" s="20">
        <f>$J$4*'Punto de Medida'!D427</f>
        <v>862.34763281280004</v>
      </c>
      <c r="D427" s="9">
        <f ca="1">IF($I$13="SI",B427,'Energía Transada'!B427*'Energía Transada'!$I$15)</f>
        <v>354.56479456171706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632.46117985787998</v>
      </c>
      <c r="C428" s="20">
        <f>$J$4*'Punto de Medida'!D428</f>
        <v>352.45833398399998</v>
      </c>
      <c r="D428" s="9">
        <f ca="1">IF($I$13="SI",B428,'Energía Transada'!B428*'Energía Transada'!$I$15)</f>
        <v>401.73547478506532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478.02869912138999</v>
      </c>
      <c r="C429" s="20">
        <f>$J$4*'Punto de Medida'!D429</f>
        <v>705.6936562464</v>
      </c>
      <c r="D429" s="9">
        <f ca="1">IF($I$13="SI",B429,'Energía Transada'!B429*'Energía Transada'!$I$15)</f>
        <v>303.64090717089101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235.14446242460997</v>
      </c>
      <c r="C430" s="20">
        <f>$J$4*'Punto de Medida'!D430</f>
        <v>141.3169848576</v>
      </c>
      <c r="D430" s="9">
        <f ca="1">IF($I$13="SI",B430,'Energía Transada'!B430*'Energía Transada'!$I$15)</f>
        <v>149.3623249358277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156.42763190718</v>
      </c>
      <c r="C431" s="20">
        <f>$J$4*'Punto de Medida'!D431</f>
        <v>236.52416015999998</v>
      </c>
      <c r="D431" s="9">
        <f ca="1">IF($I$13="SI",B431,'Energía Transada'!B431*'Energía Transada'!$I$15)</f>
        <v>99.361875440095318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125.61053521946999</v>
      </c>
      <c r="C432" s="20">
        <f>$J$4*'Punto de Medida'!D432</f>
        <v>224.31392578559999</v>
      </c>
      <c r="D432" s="9">
        <f ca="1">IF($I$13="SI",B432,'Energía Transada'!B432*'Energía Transada'!$I$15)</f>
        <v>79.787044029705157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169.44403527794998</v>
      </c>
      <c r="C433" s="20">
        <f>$J$4*'Punto de Medida'!D433</f>
        <v>236.39498436480002</v>
      </c>
      <c r="D433" s="9">
        <f ca="1">IF($I$13="SI",B433,'Energía Transada'!B433*'Energía Transada'!$I$15)</f>
        <v>107.62981528317823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132.85322570586001</v>
      </c>
      <c r="C434" s="20">
        <f>$J$4*'Punto de Medida'!D434</f>
        <v>385.6119667968</v>
      </c>
      <c r="D434" s="9">
        <f ca="1">IF($I$13="SI",B434,'Energía Transada'!B434*'Energía Transada'!$I$15)</f>
        <v>84.38755674722087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158.65805591903998</v>
      </c>
      <c r="C435" s="20">
        <f>$J$4*'Punto de Medida'!D435</f>
        <v>428.03842382400001</v>
      </c>
      <c r="D435" s="9">
        <f ca="1">IF($I$13="SI",B435,'Energía Transada'!B435*'Energía Transada'!$I$15)</f>
        <v>100.77862713634634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251.16285036746999</v>
      </c>
      <c r="C436" s="20">
        <f>$J$4*'Punto de Medida'!D436</f>
        <v>492.65166796800003</v>
      </c>
      <c r="D436" s="9">
        <f ca="1">IF($I$13="SI",B436,'Energía Transada'!B436*'Energía Transada'!$I$15)</f>
        <v>159.53710702595103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197.52232097204998</v>
      </c>
      <c r="C437" s="20">
        <f>$J$4*'Punto de Medida'!D437</f>
        <v>571.10580469439992</v>
      </c>
      <c r="D437" s="9">
        <f ca="1">IF($I$13="SI",B437,'Energía Transada'!B437*'Energía Transada'!$I$15)</f>
        <v>125.46497069462136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323.45280908054997</v>
      </c>
      <c r="C438" s="20">
        <f>$J$4*'Punto de Medida'!D438</f>
        <v>533.30953125120004</v>
      </c>
      <c r="D438" s="9">
        <f ca="1">IF($I$13="SI",B438,'Energía Transada'!B438*'Energía Transada'!$I$15)</f>
        <v>205.45524684335112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$J$3*'Punto de Medida'!C439</f>
        <v>524.34214438520996</v>
      </c>
      <c r="C439" s="20">
        <f>$J$4*'Punto de Medida'!D439</f>
        <v>312.89997655680003</v>
      </c>
      <c r="D439" s="9">
        <f ca="1">IF($I$13="SI",B439,'Energía Transada'!B439*'Energía Transada'!$I$15)</f>
        <v>333.0589244572227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$J$3*'Punto de Medida'!C440</f>
        <v>506.89392202104</v>
      </c>
      <c r="C440" s="20">
        <f>$J$4*'Punto de Medida'!D440</f>
        <v>244.22959570560002</v>
      </c>
      <c r="D440" s="9">
        <f ca="1">IF($I$13="SI",B440,'Energía Transada'!B440*'Energía Transada'!$I$15)</f>
        <v>321.97592028422298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486.08411850659996</v>
      </c>
      <c r="C441" s="20">
        <f>$J$4*'Punto de Medida'!D441</f>
        <v>257.90790235200001</v>
      </c>
      <c r="D441" s="9">
        <f ca="1">IF($I$13="SI",B441,'Energía Transada'!B441*'Energía Transada'!$I$15)</f>
        <v>308.75766031617866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$J$3*'Punto de Medida'!C442</f>
        <v>1049.2983479020199</v>
      </c>
      <c r="C442" s="20">
        <f>$J$4*'Punto de Medida'!D442</f>
        <v>191.2979560512</v>
      </c>
      <c r="D442" s="9">
        <f ca="1">IF($I$13="SI",B442,'Energía Transada'!B442*'Energía Transada'!$I$15)</f>
        <v>666.50789552068113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2255.8354335961199</v>
      </c>
      <c r="C443" s="20">
        <f>$J$4*'Punto de Medida'!D443</f>
        <v>179.27175</v>
      </c>
      <c r="D443" s="9">
        <f ca="1">IF($I$13="SI",B443,'Energía Transada'!B443*'Energía Transada'!$I$15)</f>
        <v>1432.8928759807102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2205.8219531273699</v>
      </c>
      <c r="C444" s="20">
        <f>$J$4*'Punto de Medida'!D444</f>
        <v>208.12218750720001</v>
      </c>
      <c r="D444" s="9">
        <f ca="1">IF($I$13="SI",B444,'Energía Transada'!B444*'Energía Transada'!$I$15)</f>
        <v>1401.1246189530113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2652.1226244158397</v>
      </c>
      <c r="C445" s="20">
        <f>$J$4*'Punto de Medida'!D445</f>
        <v>178.65029003519999</v>
      </c>
      <c r="D445" s="9">
        <f ca="1">IF($I$13="SI",B445,'Energía Transada'!B445*'Energía Transada'!$I$15)</f>
        <v>1684.6120768192095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2986.6169718749998</v>
      </c>
      <c r="C446" s="20">
        <f>$J$4*'Punto de Medida'!D446</f>
        <v>71.834107171200003</v>
      </c>
      <c r="D446" s="9">
        <f ca="1">IF($I$13="SI",B446,'Energía Transada'!B446*'Energía Transada'!$I$15)</f>
        <v>1897.0808413363018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2192.2059791033398</v>
      </c>
      <c r="C447" s="20">
        <f>$J$4*'Punto de Medida'!D447</f>
        <v>64.071211660800003</v>
      </c>
      <c r="D447" s="9">
        <f ca="1">IF($I$13="SI",B447,'Energía Transada'!B447*'Energía Transada'!$I$15)</f>
        <v>1392.4758354965563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2403.3159972644398</v>
      </c>
      <c r="C448" s="20">
        <f>$J$4*'Punto de Medida'!D448</f>
        <v>2.4162802176000002</v>
      </c>
      <c r="D448" s="9">
        <f ca="1">IF($I$13="SI",B448,'Energía Transada'!B448*'Energía Transada'!$I$15)</f>
        <v>1526.5716283749287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$J$3*'Punto de Medida'!C449</f>
        <v>2609.9299124999998</v>
      </c>
      <c r="C449" s="20">
        <f>$J$4*'Punto de Medida'!D449</f>
        <v>71.680731446400003</v>
      </c>
      <c r="D449" s="9">
        <f ca="1">IF($I$13="SI",B449,'Energía Transada'!B449*'Energía Transada'!$I$15)</f>
        <v>1657.8115241626997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$J$3*'Punto de Medida'!C450</f>
        <v>2826.97997461056</v>
      </c>
      <c r="C450" s="20">
        <f>$J$4*'Punto de Medida'!D450</f>
        <v>27.469845340800003</v>
      </c>
      <c r="D450" s="9">
        <f ca="1">IF($I$13="SI",B450,'Energía Transada'!B450*'Energía Transada'!$I$15)</f>
        <v>1795.6803966422844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$J$3*'Punto de Medida'!C451</f>
        <v>2737.8534398461197</v>
      </c>
      <c r="C451" s="20">
        <f>$J$4*'Punto de Medida'!D451</f>
        <v>82.239781497600006</v>
      </c>
      <c r="D451" s="9">
        <f ca="1">IF($I$13="SI",B451,'Energía Transada'!B451*'Energía Transada'!$I$15)</f>
        <v>1739.0677666503761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2718.4816986322198</v>
      </c>
      <c r="C452" s="20">
        <f>$J$4*'Punto de Medida'!D452</f>
        <v>147.7011722208</v>
      </c>
      <c r="D452" s="9">
        <f ca="1">IF($I$13="SI",B452,'Energía Transada'!B452*'Energía Transada'!$I$15)</f>
        <v>1726.7629550637926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2724.1414623076498</v>
      </c>
      <c r="C453" s="20">
        <f>$J$4*'Punto de Medida'!D453</f>
        <v>56.176838380800007</v>
      </c>
      <c r="D453" s="9">
        <f ca="1">IF($I$13="SI",B453,'Energía Transada'!B453*'Energía Transada'!$I$15)</f>
        <v>1730.3580023484828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2712.17041640862</v>
      </c>
      <c r="C454" s="20">
        <f>$J$4*'Punto de Medida'!D454</f>
        <v>3.2368378560000002</v>
      </c>
      <c r="D454" s="9">
        <f ca="1">IF($I$13="SI",B454,'Energía Transada'!B454*'Energía Transada'!$I$15)</f>
        <v>1722.7540671804759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2716.0700847668099</v>
      </c>
      <c r="C455" s="20">
        <f>$J$4*'Punto de Medida'!D455</f>
        <v>32.047412851200001</v>
      </c>
      <c r="D455" s="9">
        <f ca="1">IF($I$13="SI",B455,'Energía Transada'!B455*'Energía Transada'!$I$15)</f>
        <v>1725.2311126803022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2731.06269550959</v>
      </c>
      <c r="C456" s="20">
        <f>$J$4*'Punto de Medida'!D456</f>
        <v>24.762841209600001</v>
      </c>
      <c r="D456" s="9">
        <f ca="1">IF($I$13="SI",B456,'Energía Transada'!B456*'Energía Transada'!$I$15)</f>
        <v>1734.7543273642007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2699.0983851586197</v>
      </c>
      <c r="C457" s="20">
        <f>$J$4*'Punto de Medida'!D457</f>
        <v>0</v>
      </c>
      <c r="D457" s="9">
        <f ca="1">IF($I$13="SI",B457,'Energía Transada'!B457*'Energía Transada'!$I$15)</f>
        <v>1714.4507928485966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2776.9480710937501</v>
      </c>
      <c r="C458" s="20">
        <f>$J$4*'Punto de Medida'!D458</f>
        <v>0</v>
      </c>
      <c r="D458" s="9">
        <f ca="1">IF($I$13="SI",B458,'Energía Transada'!B458*'Energía Transada'!$I$15)</f>
        <v>1763.9004374070903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2612.19923379084</v>
      </c>
      <c r="C459" s="20">
        <f>$J$4*'Punto de Medida'!D459</f>
        <v>2.3107756320000004</v>
      </c>
      <c r="D459" s="9">
        <f ca="1">IF($I$13="SI",B459,'Energía Transada'!B459*'Energía Transada'!$I$15)</f>
        <v>1659.2529831727538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2776.17731191347</v>
      </c>
      <c r="C460" s="20">
        <f>$J$4*'Punto de Medida'!D460</f>
        <v>110.97882421440001</v>
      </c>
      <c r="D460" s="9">
        <f ca="1">IF($I$13="SI",B460,'Energía Transada'!B460*'Energía Transada'!$I$15)</f>
        <v>1763.4108558879459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2762.1168703124999</v>
      </c>
      <c r="C461" s="20">
        <f>$J$4*'Punto de Medida'!D461</f>
        <v>1.3365302591999999</v>
      </c>
      <c r="D461" s="9">
        <f ca="1">IF($I$13="SI",B461,'Energía Transada'!B461*'Energía Transada'!$I$15)</f>
        <v>1754.4797493439478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$J$3*'Punto de Medida'!C462</f>
        <v>2632.7025574230597</v>
      </c>
      <c r="C462" s="20">
        <f>$J$4*'Punto de Medida'!D462</f>
        <v>4.8469353600000001E-2</v>
      </c>
      <c r="D462" s="9">
        <f ca="1">IF($I$13="SI",B462,'Energía Transada'!B462*'Energía Transada'!$I$15)</f>
        <v>1672.2765689933294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$J$3*'Punto de Medida'!C463</f>
        <v>2050.31866172112</v>
      </c>
      <c r="C463" s="20">
        <f>$J$4*'Punto de Medida'!D463</f>
        <v>0</v>
      </c>
      <c r="D463" s="9">
        <f ca="1">IF($I$13="SI",B463,'Energía Transada'!B463*'Energía Transada'!$I$15)</f>
        <v>1302.3498789479913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$J$3*'Punto de Medida'!C464</f>
        <v>1682.5816388677799</v>
      </c>
      <c r="C464" s="20">
        <f>$J$4*'Punto de Medida'!D464</f>
        <v>0.59921801279999998</v>
      </c>
      <c r="D464" s="9">
        <f ca="1">IF($I$13="SI",B464,'Energía Transada'!B464*'Energía Transada'!$I$15)</f>
        <v>1068.7655702553536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$J$3*'Punto de Medida'!C465</f>
        <v>1141.7439125973599</v>
      </c>
      <c r="C465" s="20">
        <f>$J$4*'Punto de Medida'!D465</f>
        <v>0</v>
      </c>
      <c r="D465" s="9">
        <f ca="1">IF($I$13="SI",B465,'Energía Transada'!B465*'Energía Transada'!$I$15)</f>
        <v>725.2287530332344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$J$3*'Punto de Medida'!C466</f>
        <v>1262.69630712861</v>
      </c>
      <c r="C466" s="20">
        <f>$J$4*'Punto de Medida'!D466</f>
        <v>0.46599179520000006</v>
      </c>
      <c r="D466" s="9">
        <f ca="1">IF($I$13="SI",B466,'Energía Transada'!B466*'Energía Transada'!$I$15)</f>
        <v>802.05697457612996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$J$3*'Punto de Medida'!C467</f>
        <v>1854.6127640625</v>
      </c>
      <c r="C467" s="20">
        <f>$J$4*'Punto de Medida'!D467</f>
        <v>3.7026650400000003</v>
      </c>
      <c r="D467" s="9">
        <f ca="1">IF($I$13="SI",B467,'Energía Transada'!B467*'Energía Transada'!$I$15)</f>
        <v>1178.0386892370432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$J$3*'Punto de Medida'!C468</f>
        <v>2230.8232775408401</v>
      </c>
      <c r="C468" s="20">
        <f>$J$4*'Punto de Medida'!D468</f>
        <v>0</v>
      </c>
      <c r="D468" s="9">
        <f ca="1">IF($I$13="SI",B468,'Energía Transada'!B468*'Energía Transada'!$I$15)</f>
        <v>1417.0053073705326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$J$3*'Punto de Medida'!C469</f>
        <v>2673.1952572283399</v>
      </c>
      <c r="C469" s="20">
        <f>$J$4*'Punto de Medida'!D469</f>
        <v>0</v>
      </c>
      <c r="D469" s="9">
        <f ca="1">IF($I$13="SI",B469,'Energía Transada'!B469*'Energía Transada'!$I$15)</f>
        <v>1697.9972843505293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$J$3*'Punto de Medida'!C470</f>
        <v>2779.20716250237</v>
      </c>
      <c r="C470" s="20">
        <f>$J$4*'Punto de Medida'!D470</f>
        <v>0</v>
      </c>
      <c r="D470" s="9">
        <f ca="1">IF($I$13="SI",B470,'Energía Transada'!B470*'Energía Transada'!$I$15)</f>
        <v>1765.3353984585003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2567.4421078148698</v>
      </c>
      <c r="C471" s="20">
        <f>$J$4*'Punto de Medida'!D471</f>
        <v>0</v>
      </c>
      <c r="D471" s="9">
        <f ca="1">IF($I$13="SI",B471,'Energía Transada'!B471*'Energía Transada'!$I$15)</f>
        <v>1630.8235303832375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2260.91533418265</v>
      </c>
      <c r="C472" s="20">
        <f>$J$4*'Punto de Medida'!D472</f>
        <v>9.2121196799999999E-2</v>
      </c>
      <c r="D472" s="9">
        <f ca="1">IF($I$13="SI",B472,'Energía Transada'!B472*'Energía Transada'!$I$15)</f>
        <v>1436.1195977764246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1935.9603292980598</v>
      </c>
      <c r="C473" s="20">
        <f>$J$4*'Punto de Medida'!D473</f>
        <v>24.166797091199999</v>
      </c>
      <c r="D473" s="9">
        <f ca="1">IF($I$13="SI",B473,'Energía Transada'!B473*'Energía Transada'!$I$15)</f>
        <v>1229.7101653422806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2061.9162011754297</v>
      </c>
      <c r="C474" s="20">
        <f>$J$4*'Punto de Medida'!D474</f>
        <v>195.0518173824</v>
      </c>
      <c r="D474" s="9">
        <f ca="1">IF($I$13="SI",B474,'Energía Transada'!B474*'Energía Transada'!$I$15)</f>
        <v>1309.7165651058085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1732.4105879868</v>
      </c>
      <c r="C475" s="20">
        <f>$J$4*'Punto de Medida'!D475</f>
        <v>400.73458008</v>
      </c>
      <c r="D475" s="9">
        <f ca="1">IF($I$13="SI",B475,'Energía Transada'!B475*'Energía Transada'!$I$15)</f>
        <v>1100.4166140978684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1670.91223564542</v>
      </c>
      <c r="C476" s="20">
        <f>$J$4*'Punto de Medida'!D476</f>
        <v>555.79298437440002</v>
      </c>
      <c r="D476" s="9">
        <f ca="1">IF($I$13="SI",B476,'Energía Transada'!B476*'Energía Transada'!$I$15)</f>
        <v>1061.3532366714226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2229.6362408220898</v>
      </c>
      <c r="C477" s="20">
        <f>$J$4*'Punto de Medida'!D477</f>
        <v>386.40458203200001</v>
      </c>
      <c r="D477" s="9">
        <f ca="1">IF($I$13="SI",B477,'Energía Transada'!B477*'Energía Transada'!$I$15)</f>
        <v>1416.2513089039364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1830.41173125</v>
      </c>
      <c r="C478" s="20">
        <f>$J$4*'Punto de Medida'!D478</f>
        <v>243.6837451104</v>
      </c>
      <c r="D478" s="9">
        <f ca="1">IF($I$13="SI",B478,'Energía Transada'!B478*'Energía Transada'!$I$15)</f>
        <v>1162.6663411517372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2075.8572632836199</v>
      </c>
      <c r="C479" s="20">
        <f>$J$4*'Punto de Medida'!D479</f>
        <v>1110.6341953055999</v>
      </c>
      <c r="D479" s="9">
        <f ca="1">IF($I$13="SI",B479,'Energía Transada'!B479*'Energía Transada'!$I$15)</f>
        <v>1318.5718425258399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1884.4118109398698</v>
      </c>
      <c r="C480" s="20">
        <f>$J$4*'Punto de Medida'!D480</f>
        <v>2231.8679999999999</v>
      </c>
      <c r="D480" s="9">
        <f ca="1">IF($I$13="SI",B480,'Energía Transada'!B480*'Energía Transada'!$I$15)</f>
        <v>1196.9668616319286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1170.7586838858299</v>
      </c>
      <c r="C481" s="20">
        <f>$J$4*'Punto de Medida'!D481</f>
        <v>1899.5857734336</v>
      </c>
      <c r="D481" s="9">
        <f ca="1">IF($I$13="SI",B481,'Energía Transada'!B481*'Energía Transada'!$I$15)</f>
        <v>743.65875836885493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848.91441972596999</v>
      </c>
      <c r="C482" s="20">
        <f>$J$4*'Punto de Medida'!D482</f>
        <v>1636.7119687584002</v>
      </c>
      <c r="D482" s="9">
        <f ca="1">IF($I$13="SI",B482,'Energía Transada'!B482*'Energía Transada'!$I$15)</f>
        <v>539.22524942500888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336.23205912179998</v>
      </c>
      <c r="C483" s="20">
        <f>$J$4*'Punto de Medida'!D483</f>
        <v>2453.8659843840001</v>
      </c>
      <c r="D483" s="9">
        <f ca="1">IF($I$13="SI",B483,'Energía Transada'!B483*'Energía Transada'!$I$15)</f>
        <v>213.57254834140082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477.56591843120998</v>
      </c>
      <c r="C484" s="20">
        <f>$J$4*'Punto de Medida'!D484</f>
        <v>2822.5864687488001</v>
      </c>
      <c r="D484" s="9">
        <f ca="1">IF($I$13="SI",B484,'Energía Transada'!B484*'Energía Transada'!$I$15)</f>
        <v>303.34695170577834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$J$3*'Punto de Medida'!C485</f>
        <v>83.428136360999986</v>
      </c>
      <c r="C485" s="20">
        <f>$J$4*'Punto de Medida'!D485</f>
        <v>2744.7533437632001</v>
      </c>
      <c r="D485" s="9">
        <f ca="1">IF($I$13="SI",B485,'Energía Transada'!B485*'Energía Transada'!$I$15)</f>
        <v>52.993042164186065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$J$3*'Punto de Medida'!C486</f>
        <v>2.9018884492199999</v>
      </c>
      <c r="C486" s="20">
        <f>$J$4*'Punto de Medida'!D486</f>
        <v>1754.915156256</v>
      </c>
      <c r="D486" s="9">
        <f ca="1">IF($I$13="SI",B486,'Energía Transada'!B486*'Energía Transada'!$I$15)</f>
        <v>1.8432618017483033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$J$3*'Punto de Medida'!C487</f>
        <v>211.63838177330999</v>
      </c>
      <c r="C487" s="20">
        <f>$J$4*'Punto de Medida'!D487</f>
        <v>928.75469531520002</v>
      </c>
      <c r="D487" s="9">
        <f ca="1">IF($I$13="SI",B487,'Energía Transada'!B487*'Energía Transada'!$I$15)</f>
        <v>134.43140621460591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$J$3*'Punto de Medida'!C488</f>
        <v>342.80624586251997</v>
      </c>
      <c r="C488" s="20">
        <f>$J$4*'Punto de Medida'!D488</f>
        <v>1330.1042578080001</v>
      </c>
      <c r="D488" s="9">
        <f ca="1">IF($I$13="SI",B488,'Energía Transada'!B488*'Energía Transada'!$I$15)</f>
        <v>217.74843156668004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$J$3*'Punto de Medida'!C489</f>
        <v>607.52102065562997</v>
      </c>
      <c r="C489" s="20">
        <f>$J$4*'Punto de Medida'!D489</f>
        <v>1111.0909687487999</v>
      </c>
      <c r="D489" s="9">
        <f ca="1">IF($I$13="SI",B489,'Energía Transada'!B489*'Energía Transada'!$I$15)</f>
        <v>385.89363813576699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580.09416093749996</v>
      </c>
      <c r="C490" s="20">
        <f>$J$4*'Punto de Medida'!D490</f>
        <v>479.8536855456</v>
      </c>
      <c r="D490" s="9">
        <f ca="1">IF($I$13="SI",B490,'Energía Transada'!B490*'Energía Transada'!$I$15)</f>
        <v>368.47226452165478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580.73187377825991</v>
      </c>
      <c r="C491" s="20">
        <f>$J$4*'Punto de Medida'!D491</f>
        <v>394.80527929920004</v>
      </c>
      <c r="D491" s="9">
        <f ca="1">IF($I$13="SI",B491,'Energía Transada'!B491*'Energía Transada'!$I$15)</f>
        <v>368.87733581933793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632.67119912375995</v>
      </c>
      <c r="C492" s="20">
        <f>$J$4*'Punto de Medida'!D492</f>
        <v>309.1651171872</v>
      </c>
      <c r="D492" s="9">
        <f ca="1">IF($I$13="SI",B492,'Energía Transada'!B492*'Energía Transada'!$I$15)</f>
        <v>401.86887773876322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507.60504931373998</v>
      </c>
      <c r="C493" s="20">
        <f>$J$4*'Punto de Medida'!D493</f>
        <v>158.7754290144</v>
      </c>
      <c r="D493" s="9">
        <f ca="1">IF($I$13="SI",B493,'Energía Transada'!B493*'Energía Transada'!$I$15)</f>
        <v>322.42762399294645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315.29913537530996</v>
      </c>
      <c r="C494" s="20">
        <f>$J$4*'Punto de Medida'!D494</f>
        <v>43.410780950400003</v>
      </c>
      <c r="D494" s="9">
        <f ca="1">IF($I$13="SI",B494,'Energía Transada'!B494*'Energía Transada'!$I$15)</f>
        <v>200.27608315467515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774.67111464902996</v>
      </c>
      <c r="C495" s="20">
        <f>$J$4*'Punto de Medida'!D495</f>
        <v>6.1356321120000006</v>
      </c>
      <c r="D495" s="9">
        <f ca="1">IF($I$13="SI",B495,'Energía Transada'!B495*'Energía Transada'!$I$15)</f>
        <v>492.0663559394053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399.52942719770999</v>
      </c>
      <c r="C496" s="20">
        <f>$J$4*'Punto de Medida'!D496</f>
        <v>8.3604054528000002</v>
      </c>
      <c r="D496" s="9">
        <f ca="1">IF($I$13="SI",B496,'Energía Transada'!B496*'Energía Transada'!$I$15)</f>
        <v>253.77864956382658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559.88465713098003</v>
      </c>
      <c r="C497" s="20">
        <f>$J$4*'Punto de Medida'!D497</f>
        <v>3.1783459008000001</v>
      </c>
      <c r="D497" s="9">
        <f ca="1">IF($I$13="SI",B497,'Energía Transada'!B497*'Energía Transada'!$I$15)</f>
        <v>355.63531125804536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652.49442070430996</v>
      </c>
      <c r="C498" s="20">
        <f>$J$4*'Punto de Medida'!D498</f>
        <v>4.1841690719999995</v>
      </c>
      <c r="D498" s="9">
        <f ca="1">IF($I$13="SI",B498,'Energía Transada'!B498*'Energía Transada'!$I$15)</f>
        <v>414.46046689403966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1038.88116797112</v>
      </c>
      <c r="C499" s="20">
        <f>$J$4*'Punto de Medida'!D499</f>
        <v>25.278426460799999</v>
      </c>
      <c r="D499" s="9">
        <f ca="1">IF($I$13="SI",B499,'Energía Transada'!B499*'Energía Transada'!$I$15)</f>
        <v>659.89096651580223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936.23239453361998</v>
      </c>
      <c r="C500" s="20">
        <f>$J$4*'Punto de Medida'!D500</f>
        <v>0</v>
      </c>
      <c r="D500" s="9">
        <f ca="1">IF($I$13="SI",B500,'Energía Transada'!B500*'Energía Transada'!$I$15)</f>
        <v>594.68909318930787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911.35363198256994</v>
      </c>
      <c r="C501" s="20">
        <f>$J$4*'Punto de Medida'!D501</f>
        <v>0</v>
      </c>
      <c r="D501" s="9">
        <f ca="1">IF($I$13="SI",B501,'Energía Transada'!B501*'Energía Transada'!$I$15)</f>
        <v>578.88625531749278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854.79273721028994</v>
      </c>
      <c r="C502" s="20">
        <f>$J$4*'Punto de Medida'!D502</f>
        <v>6.8190239999999999E-2</v>
      </c>
      <c r="D502" s="9">
        <f ca="1">IF($I$13="SI",B502,'Energía Transada'!B502*'Energía Transada'!$I$15)</f>
        <v>542.95912075293973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689.98427959013998</v>
      </c>
      <c r="C503" s="20">
        <f>$J$4*'Punto de Medida'!D503</f>
        <v>15.174322531200001</v>
      </c>
      <c r="D503" s="9">
        <f ca="1">IF($I$13="SI",B503,'Energía Transada'!B503*'Energía Transada'!$I$15)</f>
        <v>438.27379605759143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303.40421184044999</v>
      </c>
      <c r="C504" s="20">
        <f>$J$4*'Punto de Medida'!D504</f>
        <v>67.573765871999996</v>
      </c>
      <c r="D504" s="9">
        <f ca="1">IF($I$13="SI",B504,'Energía Transada'!B504*'Energía Transada'!$I$15)</f>
        <v>192.7205004470016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266.51617730724001</v>
      </c>
      <c r="C505" s="20">
        <f>$J$4*'Punto de Medida'!D505</f>
        <v>0</v>
      </c>
      <c r="D505" s="9">
        <f ca="1">IF($I$13="SI",B505,'Energía Transada'!B505*'Energía Transada'!$I$15)</f>
        <v>169.28944643287693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185.64230251412999</v>
      </c>
      <c r="C506" s="20">
        <f>$J$4*'Punto de Medida'!D506</f>
        <v>122.46478125120001</v>
      </c>
      <c r="D506" s="9">
        <f ca="1">IF($I$13="SI",B506,'Energía Transada'!B506*'Energía Transada'!$I$15)</f>
        <v>117.91885560069531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59.051921012159994</v>
      </c>
      <c r="C507" s="20">
        <f>$J$4*'Punto de Medida'!D507</f>
        <v>305.6127011712</v>
      </c>
      <c r="D507" s="9">
        <f ca="1">IF($I$13="SI",B507,'Energía Transada'!B507*'Energía Transada'!$I$15)</f>
        <v>37.509419202805631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0.71182167662999996</v>
      </c>
      <c r="C508" s="20">
        <f>$J$4*'Punto de Medida'!D508</f>
        <v>781.03106834879998</v>
      </c>
      <c r="D508" s="9">
        <f ca="1">IF($I$13="SI",B508,'Energía Transada'!B508*'Energía Transada'!$I$15)</f>
        <v>0.45214477715061197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0.33073926146999999</v>
      </c>
      <c r="C509" s="20">
        <f>$J$4*'Punto de Medida'!D509</f>
        <v>1707.2801249951999</v>
      </c>
      <c r="D509" s="9">
        <f ca="1">IF($I$13="SI",B509,'Energía Transada'!B509*'Energía Transada'!$I$15)</f>
        <v>0.21008355685414459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7.9077419999999991E-5</v>
      </c>
      <c r="C510" s="20">
        <f>$J$4*'Punto de Medida'!D510</f>
        <v>1459.2552656352002</v>
      </c>
      <c r="D510" s="9">
        <f ca="1">IF($I$13="SI",B510,'Energía Transada'!B510*'Energía Transada'!$I$15)</f>
        <v>5.0229493730534785E-5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18.376334701139999</v>
      </c>
      <c r="C511" s="20">
        <f>$J$4*'Punto de Medida'!D511</f>
        <v>1427.8797187488001</v>
      </c>
      <c r="D511" s="9">
        <f ca="1">IF($I$13="SI",B511,'Energía Transada'!B511*'Energía Transada'!$I$15)</f>
        <v>11.67253545526802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$J$3*'Punto de Medida'!C512</f>
        <v>72.471123980249999</v>
      </c>
      <c r="C512" s="20">
        <f>$J$4*'Punto de Medida'!D512</f>
        <v>1151.1728906304002</v>
      </c>
      <c r="D512" s="9">
        <f ca="1">IF($I$13="SI",B512,'Energía Transada'!B512*'Energía Transada'!$I$15)</f>
        <v>46.033214887521325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$J$3*'Punto de Medida'!C513</f>
        <v>107.4239155131</v>
      </c>
      <c r="C513" s="20">
        <f>$J$4*'Punto de Medida'!D513</f>
        <v>758.31744141120009</v>
      </c>
      <c r="D513" s="9">
        <f ca="1">IF($I$13="SI",B513,'Energía Transada'!B513*'Energía Transada'!$I$15)</f>
        <v>68.235014379259667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$J$3*'Punto de Medida'!C514</f>
        <v>15.666069227039999</v>
      </c>
      <c r="C514" s="20">
        <f>$J$4*'Punto de Medida'!D514</f>
        <v>792.15714843839999</v>
      </c>
      <c r="D514" s="9">
        <f ca="1">IF($I$13="SI",B514,'Energía Transada'!B514*'Energía Transada'!$I$15)</f>
        <v>9.9509913957957874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$J$3*'Punto de Medida'!C515</f>
        <v>238.15623279542999</v>
      </c>
      <c r="C515" s="20">
        <f>$J$4*'Punto de Medida'!D515</f>
        <v>720.83883984959994</v>
      </c>
      <c r="D515" s="9">
        <f ca="1">IF($I$13="SI",B515,'Energía Transada'!B515*'Energía Transada'!$I$15)</f>
        <v>151.27538306239424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$J$3*'Punto de Medida'!C516</f>
        <v>331.87116365108994</v>
      </c>
      <c r="C516" s="20">
        <f>$J$4*'Punto de Medida'!D516</f>
        <v>462.18136523520002</v>
      </c>
      <c r="D516" s="9">
        <f ca="1">IF($I$13="SI",B516,'Energía Transada'!B516*'Energía Transada'!$I$15)</f>
        <v>210.80253419949346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$J$3*'Punto de Medida'!C517</f>
        <v>319.38707871152997</v>
      </c>
      <c r="C517" s="20">
        <f>$J$4*'Punto de Medida'!D517</f>
        <v>410.8594687584</v>
      </c>
      <c r="D517" s="9">
        <f ca="1">IF($I$13="SI",B517,'Energía Transada'!B517*'Energía Transada'!$I$15)</f>
        <v>202.87271976949447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$J$3*'Punto de Medida'!C518</f>
        <v>244.14223743914999</v>
      </c>
      <c r="C518" s="20">
        <f>$J$4*'Punto de Medida'!D518</f>
        <v>381.7672968768</v>
      </c>
      <c r="D518" s="9">
        <f ca="1">IF($I$13="SI",B518,'Energía Transada'!B518*'Energía Transada'!$I$15)</f>
        <v>155.07765661561191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$J$3*'Punto de Medida'!C519</f>
        <v>24.884792423549996</v>
      </c>
      <c r="C519" s="20">
        <f>$J$4*'Punto de Medida'!D519</f>
        <v>340.16300976000002</v>
      </c>
      <c r="D519" s="9">
        <f ca="1">IF($I$13="SI",B519,'Energía Transada'!B519*'Energía Transada'!$I$15)</f>
        <v>15.806668009962442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$J$3*'Punto de Medida'!C520</f>
        <v>47.651540597009998</v>
      </c>
      <c r="C520" s="20">
        <f>$J$4*'Punto de Medida'!D520</f>
        <v>462.5031328128</v>
      </c>
      <c r="D520" s="9">
        <f ca="1">IF($I$13="SI",B520,'Energía Transada'!B520*'Energía Transada'!$I$15)</f>
        <v>30.267967261297066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$J$3*'Punto de Medida'!C521</f>
        <v>98.15971656936</v>
      </c>
      <c r="C521" s="20">
        <f>$J$4*'Punto de Medida'!D521</f>
        <v>517.94005078079999</v>
      </c>
      <c r="D521" s="9">
        <f ca="1">IF($I$13="SI",B521,'Energía Transada'!B521*'Energía Transada'!$I$15)</f>
        <v>62.350451848476339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36.930798393719996</v>
      </c>
      <c r="C522" s="20">
        <f>$J$4*'Punto de Medida'!D522</f>
        <v>222.1847197248</v>
      </c>
      <c r="D522" s="9">
        <f ca="1">IF($I$13="SI",B522,'Energía Transada'!B522*'Energía Transada'!$I$15)</f>
        <v>23.458217356876375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29.441481588270001</v>
      </c>
      <c r="C523" s="20">
        <f>$J$4*'Punto de Medida'!D523</f>
        <v>99.556480953600001</v>
      </c>
      <c r="D523" s="9">
        <f ca="1">IF($I$13="SI",B523,'Energía Transada'!B523*'Energía Transada'!$I$15)</f>
        <v>18.701049109286362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$J$3*'Punto de Medida'!C524</f>
        <v>0.40275322116000001</v>
      </c>
      <c r="C524" s="20">
        <f>$J$4*'Punto de Medida'!D524</f>
        <v>82.2008027328</v>
      </c>
      <c r="D524" s="9">
        <f ca="1">IF($I$13="SI",B524,'Energía Transada'!B524*'Energía Transada'!$I$15)</f>
        <v>0.25582638377945199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$J$3*'Punto de Medida'!C525</f>
        <v>8.7874583278799996</v>
      </c>
      <c r="C525" s="20">
        <f>$J$4*'Punto de Medida'!D525</f>
        <v>24.611493071999998</v>
      </c>
      <c r="D525" s="9">
        <f ca="1">IF($I$13="SI",B525,'Energía Transada'!B525*'Energía Transada'!$I$15)</f>
        <v>5.5817398062251424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$J$3*'Punto de Medida'!C526</f>
        <v>91.440320314949986</v>
      </c>
      <c r="C526" s="20">
        <f>$J$4*'Punto de Medida'!D526</f>
        <v>67.056206534400005</v>
      </c>
      <c r="D526" s="9">
        <f ca="1">IF($I$13="SI",B526,'Energía Transada'!B526*'Energía Transada'!$I$15)</f>
        <v>58.082332427864657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$J$3*'Punto de Medida'!C527</f>
        <v>455.70243120132</v>
      </c>
      <c r="C527" s="20">
        <f>$J$4*'Punto de Medida'!D527</f>
        <v>86.935625980799998</v>
      </c>
      <c r="D527" s="9">
        <f ca="1">IF($I$13="SI",B527,'Energía Transada'!B527*'Energía Transada'!$I$15)</f>
        <v>289.45939828355762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1705.8580823720101</v>
      </c>
      <c r="C528" s="20">
        <f>$J$4*'Punto de Medida'!D528</f>
        <v>122.07428612160001</v>
      </c>
      <c r="D528" s="9">
        <f ca="1">IF($I$13="SI",B528,'Energía Transada'!B528*'Energía Transada'!$I$15)</f>
        <v>1083.550624864683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2696.59062890625</v>
      </c>
      <c r="C529" s="20">
        <f>$J$4*'Punto de Medida'!D529</f>
        <v>275.1100019424</v>
      </c>
      <c r="D529" s="9">
        <f ca="1">IF($I$13="SI",B529,'Energía Transada'!B529*'Energía Transada'!$I$15)</f>
        <v>1712.8578814086923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2828.70502910097</v>
      </c>
      <c r="C530" s="20">
        <f>$J$4*'Punto de Medida'!D530</f>
        <v>366.21721875840001</v>
      </c>
      <c r="D530" s="9">
        <f ca="1">IF($I$13="SI",B530,'Energía Transada'!B530*'Energía Transada'!$I$15)</f>
        <v>1796.7761407081744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$J$3*'Punto de Medida'!C531</f>
        <v>2683.6406156273697</v>
      </c>
      <c r="C531" s="20">
        <f>$J$4*'Punto de Medida'!D531</f>
        <v>591.13607813760007</v>
      </c>
      <c r="D531" s="9">
        <f ca="1">IF($I$13="SI",B531,'Energía Transada'!B531*'Energía Transada'!$I$15)</f>
        <v>1704.6321121460903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$J$3*'Punto de Medida'!C532</f>
        <v>2706.4256660168098</v>
      </c>
      <c r="C532" s="20">
        <f>$J$4*'Punto de Medida'!D532</f>
        <v>1055.8362187488001</v>
      </c>
      <c r="D532" s="9">
        <f ca="1">IF($I$13="SI",B532,'Energía Transada'!B532*'Energía Transada'!$I$15)</f>
        <v>1719.1050368531219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$J$3*'Punto de Medida'!C533</f>
        <v>2730.47755547112</v>
      </c>
      <c r="C533" s="20">
        <f>$J$4*'Punto de Medida'!D533</f>
        <v>1585.2390234336001</v>
      </c>
      <c r="D533" s="9">
        <f ca="1">IF($I$13="SI",B533,'Energía Transada'!B533*'Energía Transada'!$I$15)</f>
        <v>1734.3826499891193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$J$3*'Punto de Medida'!C534</f>
        <v>2576.06904668265</v>
      </c>
      <c r="C534" s="20">
        <f>$J$4*'Punto de Medida'!D534</f>
        <v>1125.0317343648001</v>
      </c>
      <c r="D534" s="9">
        <f ca="1">IF($I$13="SI",B534,'Energía Transada'!B534*'Energía Transada'!$I$15)</f>
        <v>1636.3033092097705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$J$3*'Punto de Medida'!C535</f>
        <v>2656.5901669927798</v>
      </c>
      <c r="C535" s="20">
        <f>$J$4*'Punto de Medida'!D535</f>
        <v>1057.1603437536</v>
      </c>
      <c r="D535" s="9">
        <f ca="1">IF($I$13="SI",B535,'Energía Transada'!B535*'Energía Transada'!$I$15)</f>
        <v>1687.4498325509887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$J$3*'Punto de Medida'!C536</f>
        <v>2534.0398277331897</v>
      </c>
      <c r="C536" s="20">
        <f>$J$4*'Punto de Medida'!D536</f>
        <v>864.13355858879993</v>
      </c>
      <c r="D536" s="9">
        <f ca="1">IF($I$13="SI",B536,'Energía Transada'!B536*'Energía Transada'!$I$15)</f>
        <v>1609.6066062859627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$J$3*'Punto de Medida'!C537</f>
        <v>1820.0528408197199</v>
      </c>
      <c r="C537" s="20">
        <f>$J$4*'Punto de Medida'!D537</f>
        <v>1008.8563359456001</v>
      </c>
      <c r="D537" s="9">
        <f ca="1">IF($I$13="SI",B537,'Energía Transada'!B537*'Energía Transada'!$I$15)</f>
        <v>1156.0864372812891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$J$3*'Punto de Medida'!C538</f>
        <v>867.86609926979997</v>
      </c>
      <c r="C538" s="20">
        <f>$J$4*'Punto de Medida'!D538</f>
        <v>623.93219530560009</v>
      </c>
      <c r="D538" s="9">
        <f ca="1">IF($I$13="SI",B538,'Energía Transada'!B538*'Energía Transada'!$I$15)</f>
        <v>551.2632404068836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$J$3*'Punto de Medida'!C539</f>
        <v>304.76074753692001</v>
      </c>
      <c r="C539" s="20">
        <f>$J$4*'Punto de Medida'!D539</f>
        <v>618.56061328320004</v>
      </c>
      <c r="D539" s="9">
        <f ca="1">IF($I$13="SI",B539,'Energía Transada'!B539*'Energía Transada'!$I$15)</f>
        <v>193.58216362798407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$J$3*'Punto de Medida'!C540</f>
        <v>340.16073770435997</v>
      </c>
      <c r="C540" s="20">
        <f>$J$4*'Punto de Medida'!D540</f>
        <v>592.51938280320007</v>
      </c>
      <c r="D540" s="9">
        <f ca="1">IF($I$13="SI",B540,'Energía Transada'!B540*'Energía Transada'!$I$15)</f>
        <v>216.06802095838785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$J$3*'Punto de Medida'!C541</f>
        <v>223.69186560065998</v>
      </c>
      <c r="C541" s="20">
        <f>$J$4*'Punto de Medida'!D541</f>
        <v>613.30027734719999</v>
      </c>
      <c r="D541" s="9">
        <f ca="1">IF($I$13="SI",B541,'Energía Transada'!B541*'Energía Transada'!$I$15)</f>
        <v>142.08770545068342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$J$3*'Punto de Medida'!C542</f>
        <v>553.98773144472</v>
      </c>
      <c r="C542" s="20">
        <f>$J$4*'Punto de Medida'!D542</f>
        <v>475.51710350400003</v>
      </c>
      <c r="D542" s="9">
        <f ca="1">IF($I$13="SI",B542,'Energía Transada'!B542*'Energía Transada'!$I$15)</f>
        <v>351.88962011400668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$J$3*'Punto de Medida'!C543</f>
        <v>1006.4810923845899</v>
      </c>
      <c r="C543" s="20">
        <f>$J$4*'Punto de Medida'!D543</f>
        <v>412.95636328320001</v>
      </c>
      <c r="D543" s="9">
        <f ca="1">IF($I$13="SI",B543,'Energía Transada'!B543*'Energía Transada'!$I$15)</f>
        <v>639.31063658669655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$J$3*'Punto de Medida'!C544</f>
        <v>1844.8024453124999</v>
      </c>
      <c r="C544" s="20">
        <f>$J$4*'Punto de Medida'!D544</f>
        <v>633.46572071039998</v>
      </c>
      <c r="D544" s="9">
        <f ca="1">IF($I$13="SI",B544,'Energía Transada'!B544*'Energía Transada'!$I$15)</f>
        <v>1171.8072347441212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$J$3*'Punto de Medida'!C545</f>
        <v>1572.56758125237</v>
      </c>
      <c r="C545" s="20">
        <f>$J$4*'Punto de Medida'!D545</f>
        <v>1257.5117578080001</v>
      </c>
      <c r="D545" s="9">
        <f ca="1">IF($I$13="SI",B545,'Energía Transada'!B545*'Energía Transada'!$I$15)</f>
        <v>998.88531344798776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$J$3*'Punto de Medida'!C546</f>
        <v>1316.6686828125</v>
      </c>
      <c r="C546" s="20">
        <f>$J$4*'Punto de Medida'!D546</f>
        <v>1126.3944609407999</v>
      </c>
      <c r="D546" s="9">
        <f ca="1">IF($I$13="SI",B546,'Energía Transada'!B546*'Energía Transada'!$I$15)</f>
        <v>836.33989764109617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$J$3*'Punto de Medida'!C547</f>
        <v>1560.6312521513998</v>
      </c>
      <c r="C547" s="20">
        <f>$J$4*'Punto de Medida'!D547</f>
        <v>1140.7170234335999</v>
      </c>
      <c r="D547" s="9">
        <f ca="1">IF($I$13="SI",B547,'Energía Transada'!B547*'Energía Transada'!$I$15)</f>
        <v>991.30343017786117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$J$3*'Punto de Medida'!C548</f>
        <v>979.37105815562995</v>
      </c>
      <c r="C548" s="20">
        <f>$J$4*'Punto de Medida'!D548</f>
        <v>965.55703125119999</v>
      </c>
      <c r="D548" s="9">
        <f ca="1">IF($I$13="SI",B548,'Energía Transada'!B548*'Energía Transada'!$I$15)</f>
        <v>622.09050858633782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$J$3*'Punto de Medida'!C549</f>
        <v>1154.75301387015</v>
      </c>
      <c r="C549" s="20">
        <f>$J$4*'Punto de Medida'!D549</f>
        <v>1130.9016796896001</v>
      </c>
      <c r="D549" s="9">
        <f ca="1">IF($I$13="SI",B549,'Energía Transada'!B549*'Energía Transada'!$I$15)</f>
        <v>733.4920546283231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1083.2847149434799</v>
      </c>
      <c r="C550" s="20">
        <f>$J$4*'Punto de Medida'!D550</f>
        <v>933.48142968960008</v>
      </c>
      <c r="D550" s="9">
        <f ca="1">IF($I$13="SI",B550,'Energía Transada'!B550*'Energía Transada'!$I$15)</f>
        <v>688.09582808389166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$J$3*'Punto de Medida'!C551</f>
        <v>1314.86340937263</v>
      </c>
      <c r="C551" s="20">
        <f>$J$4*'Punto de Medida'!D551</f>
        <v>961.837171872</v>
      </c>
      <c r="D551" s="9">
        <f ca="1">IF($I$13="SI",B551,'Energía Transada'!B551*'Energía Transada'!$I$15)</f>
        <v>835.19319898894173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$J$3*'Punto de Medida'!C552</f>
        <v>1607.6909349615298</v>
      </c>
      <c r="C552" s="20">
        <f>$J$4*'Punto de Medida'!D552</f>
        <v>1092.9377343744</v>
      </c>
      <c r="D552" s="9">
        <f ca="1">IF($I$13="SI",B552,'Energía Transada'!B552*'Energía Transada'!$I$15)</f>
        <v>1021.1954529913568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$J$3*'Punto de Medida'!C553</f>
        <v>1707.3779953148698</v>
      </c>
      <c r="C553" s="20">
        <f>$J$4*'Punto de Medida'!D553</f>
        <v>915.71615624640003</v>
      </c>
      <c r="D553" s="9">
        <f ca="1">IF($I$13="SI",B553,'Energía Transada'!B553*'Energía Transada'!$I$15)</f>
        <v>1084.5160642737371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1126.24115009973</v>
      </c>
      <c r="C554" s="20">
        <f>$J$4*'Punto de Medida'!D554</f>
        <v>751.31858203199999</v>
      </c>
      <c r="D554" s="9">
        <f ca="1">IF($I$13="SI",B554,'Energía Transada'!B554*'Energía Transada'!$I$15)</f>
        <v>715.38149307355604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$J$3*'Punto de Medida'!C555</f>
        <v>1765.2630697283398</v>
      </c>
      <c r="C555" s="20">
        <f>$J$4*'Punto de Medida'!D555</f>
        <v>682.75866796800005</v>
      </c>
      <c r="D555" s="9">
        <f ca="1">IF($I$13="SI",B555,'Energía Transada'!B555*'Energía Transada'!$I$15)</f>
        <v>1121.2843096507731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2259.66719589903</v>
      </c>
      <c r="C556" s="20">
        <f>$J$4*'Punto de Medida'!D556</f>
        <v>702.31544532480007</v>
      </c>
      <c r="D556" s="9">
        <f ca="1">IF($I$13="SI",B556,'Energía Transada'!B556*'Energía Transada'!$I$15)</f>
        <v>1435.3267879693781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1886.9004035191799</v>
      </c>
      <c r="C557" s="20">
        <f>$J$4*'Punto de Medida'!D557</f>
        <v>422.642572272</v>
      </c>
      <c r="D557" s="9">
        <f ca="1">IF($I$13="SI",B557,'Energía Transada'!B557*'Energía Transada'!$I$15)</f>
        <v>1198.5476004238658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$J$3*'Punto de Medida'!C558</f>
        <v>1804.0406209014</v>
      </c>
      <c r="C558" s="20">
        <f>$J$4*'Punto de Medida'!D558</f>
        <v>301.55598632639999</v>
      </c>
      <c r="D558" s="9">
        <f ca="1">IF($I$13="SI",B558,'Energía Transada'!B558*'Energía Transada'!$I$15)</f>
        <v>1145.9155730826444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$J$3*'Punto de Medida'!C559</f>
        <v>1401.89527148556</v>
      </c>
      <c r="C559" s="20">
        <f>$J$4*'Punto de Medida'!D559</f>
        <v>296.10008789760002</v>
      </c>
      <c r="D559" s="9">
        <f ca="1">IF($I$13="SI",B559,'Energía Transada'!B559*'Energía Transada'!$I$15)</f>
        <v>890.47530571875393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$J$3*'Punto de Medida'!C560</f>
        <v>1175.6215813497299</v>
      </c>
      <c r="C560" s="20">
        <f>$J$4*'Punto de Medida'!D560</f>
        <v>274.11857811840002</v>
      </c>
      <c r="D560" s="9">
        <f ca="1">IF($I$13="SI",B560,'Energía Transada'!B560*'Energía Transada'!$I$15)</f>
        <v>746.74764110776061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$J$3*'Punto de Medida'!C561</f>
        <v>1787.06086699515</v>
      </c>
      <c r="C561" s="20">
        <f>$J$4*'Punto de Medida'!D561</f>
        <v>167.24199902399999</v>
      </c>
      <c r="D561" s="9">
        <f ca="1">IF($I$13="SI",B561,'Energía Transada'!B561*'Energía Transada'!$I$15)</f>
        <v>1135.1301372100527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$J$3*'Punto de Medida'!C562</f>
        <v>1046.07446513583</v>
      </c>
      <c r="C562" s="20">
        <f>$J$4*'Punto de Medida'!D562</f>
        <v>41.760346800000001</v>
      </c>
      <c r="D562" s="9">
        <f ca="1">IF($I$13="SI",B562,'Energía Transada'!B562*'Energía Transada'!$I$15)</f>
        <v>664.46010489736148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$J$3*'Punto de Medida'!C563</f>
        <v>567.30797622173998</v>
      </c>
      <c r="C563" s="20">
        <f>$J$4*'Punto de Medida'!D563</f>
        <v>53.323912713600002</v>
      </c>
      <c r="D563" s="9">
        <f ca="1">IF($I$13="SI",B563,'Energía Transada'!B563*'Energía Transada'!$I$15)</f>
        <v>360.35055816075271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$J$3*'Punto de Medida'!C564</f>
        <v>696.84317299937993</v>
      </c>
      <c r="C564" s="20">
        <f>$J$4*'Punto de Medida'!D564</f>
        <v>41.325048988799999</v>
      </c>
      <c r="D564" s="9">
        <f ca="1">IF($I$13="SI",B564,'Energía Transada'!B564*'Energía Transada'!$I$15)</f>
        <v>442.63052321811114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$J$3*'Punto de Medida'!C565</f>
        <v>934.12177529445</v>
      </c>
      <c r="C565" s="20">
        <f>$J$4*'Punto de Medida'!D565</f>
        <v>11.6018356896</v>
      </c>
      <c r="D565" s="9">
        <f ca="1">IF($I$13="SI",B565,'Energía Transada'!B565*'Energía Transada'!$I$15)</f>
        <v>593.34844075222236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$J$3*'Punto de Medida'!C566</f>
        <v>329.77869550959002</v>
      </c>
      <c r="C566" s="20">
        <f>$J$4*'Punto de Medida'!D566</f>
        <v>36.830043638399999</v>
      </c>
      <c r="D566" s="9">
        <f ca="1">IF($I$13="SI",B566,'Energía Transada'!B566*'Energía Transada'!$I$15)</f>
        <v>209.47341122867809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$J$3*'Punto de Medida'!C567</f>
        <v>39.486214251149995</v>
      </c>
      <c r="C567" s="20">
        <f>$J$4*'Punto de Medida'!D567</f>
        <v>1.9841292096000001</v>
      </c>
      <c r="D567" s="9">
        <f ca="1">IF($I$13="SI",B567,'Energía Transada'!B567*'Energía Transada'!$I$15)</f>
        <v>25.081401886539698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$J$3*'Punto de Medida'!C568</f>
        <v>12.672384503970001</v>
      </c>
      <c r="C568" s="20">
        <f>$J$4*'Punto de Medida'!D568</f>
        <v>3.5051997024000001</v>
      </c>
      <c r="D568" s="9">
        <f ca="1">IF($I$13="SI",B568,'Energía Transada'!B568*'Energía Transada'!$I$15)</f>
        <v>8.04942116211034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$J$3*'Punto de Medida'!C569</f>
        <v>81.703695923370006</v>
      </c>
      <c r="C569" s="20">
        <f>$J$4*'Punto de Medida'!D569</f>
        <v>0.35610948479999999</v>
      </c>
      <c r="D569" s="9">
        <f ca="1">IF($I$13="SI",B569,'Energía Transada'!B569*'Energía Transada'!$I$15)</f>
        <v>51.897688140867956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221.23535134343999</v>
      </c>
      <c r="C570" s="20">
        <f>$J$4*'Punto de Medida'!D570</f>
        <v>0.40664151360000006</v>
      </c>
      <c r="D570" s="9">
        <f ca="1">IF($I$13="SI",B570,'Energía Transada'!B570*'Energía Transada'!$I$15)</f>
        <v>140.52734261282146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240.54427251020999</v>
      </c>
      <c r="C571" s="20">
        <f>$J$4*'Punto de Medida'!D571</f>
        <v>34.760173094400002</v>
      </c>
      <c r="D571" s="9">
        <f ca="1">IF($I$13="SI",B571,'Energía Transada'!B571*'Energía Transada'!$I$15)</f>
        <v>152.79225128952925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377.61632387561997</v>
      </c>
      <c r="C572" s="20">
        <f>$J$4*'Punto de Medida'!D572</f>
        <v>121.7840698272</v>
      </c>
      <c r="D572" s="9">
        <f ca="1">IF($I$13="SI",B572,'Energía Transada'!B572*'Energía Transada'!$I$15)</f>
        <v>239.85958030317693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268.06377399969</v>
      </c>
      <c r="C573" s="20">
        <f>$J$4*'Punto de Medida'!D573</f>
        <v>19.424371535999999</v>
      </c>
      <c r="D573" s="9">
        <f ca="1">IF($I$13="SI",B573,'Energía Transada'!B573*'Energía Transada'!$I$15)</f>
        <v>170.27247039042149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200.65517629238997</v>
      </c>
      <c r="C574" s="20">
        <f>$J$4*'Punto de Medida'!D574</f>
        <v>0</v>
      </c>
      <c r="D574" s="9">
        <f ca="1">IF($I$13="SI",B574,'Energía Transada'!B574*'Energía Transada'!$I$15)</f>
        <v>127.45494124084922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130.30247270729998</v>
      </c>
      <c r="C575" s="20">
        <f>$J$4*'Punto de Medida'!D575</f>
        <v>0.10483072320000002</v>
      </c>
      <c r="D575" s="9">
        <f ca="1">IF($I$13="SI",B575,'Energía Transada'!B575*'Energía Transada'!$I$15)</f>
        <v>82.767334037004559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172.19213012799</v>
      </c>
      <c r="C576" s="20">
        <f>$J$4*'Punto de Medida'!D576</f>
        <v>0</v>
      </c>
      <c r="D576" s="9">
        <f ca="1">IF($I$13="SI",B576,'Energía Transada'!B576*'Energía Transada'!$I$15)</f>
        <v>109.37538833097115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183.58858121348999</v>
      </c>
      <c r="C577" s="20">
        <f>$J$4*'Punto de Medida'!D577</f>
        <v>0</v>
      </c>
      <c r="D577" s="9">
        <f ca="1">IF($I$13="SI",B577,'Energía Transada'!B577*'Energía Transada'!$I$15)</f>
        <v>116.61434438630866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78.458341632629995</v>
      </c>
      <c r="C578" s="20">
        <f>$J$4*'Punto de Medida'!D578</f>
        <v>0</v>
      </c>
      <c r="D578" s="9">
        <f ca="1">IF($I$13="SI",B578,'Energía Transada'!B578*'Energía Transada'!$I$15)</f>
        <v>49.836258936423889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64.303931020019988</v>
      </c>
      <c r="C579" s="20">
        <f>$J$4*'Punto de Medida'!D579</f>
        <v>0</v>
      </c>
      <c r="D579" s="9">
        <f ca="1">IF($I$13="SI",B579,'Energía Transada'!B579*'Energía Transada'!$I$15)</f>
        <v>40.845463850728002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79.279838600039994</v>
      </c>
      <c r="C580" s="20">
        <f>$J$4*'Punto de Medida'!D580</f>
        <v>0</v>
      </c>
      <c r="D580" s="9">
        <f ca="1">IF($I$13="SI",B580,'Energía Transada'!B580*'Energía Transada'!$I$15)</f>
        <v>50.358068787759123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82.959432844109998</v>
      </c>
      <c r="C581" s="20">
        <f>$J$4*'Punto de Medida'!D581</f>
        <v>0</v>
      </c>
      <c r="D581" s="9">
        <f ca="1">IF($I$13="SI",B581,'Energía Transada'!B581*'Energía Transada'!$I$15)</f>
        <v>52.695324555757445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$J$3*'Punto de Medida'!C582</f>
        <v>140.29470023849998</v>
      </c>
      <c r="C582" s="20">
        <f>$J$4*'Punto de Medida'!D582</f>
        <v>0</v>
      </c>
      <c r="D582" s="9">
        <f ca="1">IF($I$13="SI",B582,'Energía Transada'!B582*'Energía Transada'!$I$15)</f>
        <v>89.114335875613961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$J$3*'Punto de Medida'!C583</f>
        <v>194.93248842729</v>
      </c>
      <c r="C583" s="20">
        <f>$J$4*'Punto de Medida'!D583</f>
        <v>0</v>
      </c>
      <c r="D583" s="9">
        <f ca="1">IF($I$13="SI",B583,'Energía Transada'!B583*'Energía Transada'!$I$15)</f>
        <v>123.8199248955784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$J$3*'Punto de Medida'!C584</f>
        <v>183.70222953908998</v>
      </c>
      <c r="C584" s="20">
        <f>$J$4*'Punto de Medida'!D584</f>
        <v>2.4470802624000001</v>
      </c>
      <c r="D584" s="9">
        <f ca="1">IF($I$13="SI",B584,'Energía Transada'!B584*'Energía Transada'!$I$15)</f>
        <v>116.68653310792112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$J$3*'Punto de Medida'!C585</f>
        <v>279.19683164180998</v>
      </c>
      <c r="C585" s="20">
        <f>$J$4*'Punto de Medida'!D585</f>
        <v>110.9664301824</v>
      </c>
      <c r="D585" s="9">
        <f ca="1">IF($I$13="SI",B585,'Energía Transada'!B585*'Energía Transada'!$I$15)</f>
        <v>177.34412054082534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$J$3*'Punto de Medida'!C586</f>
        <v>353.97761059673996</v>
      </c>
      <c r="C586" s="20">
        <f>$J$4*'Punto de Medida'!D586</f>
        <v>268.74682616640001</v>
      </c>
      <c r="D586" s="9">
        <f ca="1">IF($I$13="SI",B586,'Energía Transada'!B586*'Energía Transada'!$I$15)</f>
        <v>224.84441414778877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$J$3*'Punto de Medida'!C587</f>
        <v>289.83410449278</v>
      </c>
      <c r="C587" s="20">
        <f>$J$4*'Punto de Medida'!D587</f>
        <v>329.13133593599997</v>
      </c>
      <c r="D587" s="9">
        <f ca="1">IF($I$13="SI",B587,'Energía Transada'!B587*'Energía Transada'!$I$15)</f>
        <v>184.10085122295666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$J$3*'Punto de Medida'!C588</f>
        <v>283.87551020492998</v>
      </c>
      <c r="C588" s="20">
        <f>$J$4*'Punto de Medida'!D588</f>
        <v>451.47850780799996</v>
      </c>
      <c r="D588" s="9">
        <f ca="1">IF($I$13="SI",B588,'Energía Transada'!B588*'Energía Transada'!$I$15)</f>
        <v>180.31598856020966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$J$3*'Punto de Medida'!C589</f>
        <v>309.69055583385</v>
      </c>
      <c r="C589" s="20">
        <f>$J$4*'Punto de Medida'!D589</f>
        <v>443.4895664064</v>
      </c>
      <c r="D589" s="9">
        <f ca="1">IF($I$13="SI",B589,'Energía Transada'!B589*'Energía Transada'!$I$15)</f>
        <v>196.71354771895952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44.931540769769995</v>
      </c>
      <c r="C590" s="20">
        <f>$J$4*'Punto de Medida'!D590</f>
        <v>528.29688867840002</v>
      </c>
      <c r="D590" s="9">
        <f ca="1">IF($I$13="SI",B590,'Energía Transada'!B590*'Energía Transada'!$I$15)</f>
        <v>28.540240000222951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42.640597921530002</v>
      </c>
      <c r="C591" s="20">
        <f>$J$4*'Punto de Medida'!D591</f>
        <v>521.47065234239994</v>
      </c>
      <c r="D591" s="9">
        <f ca="1">IF($I$13="SI",B591,'Energía Transada'!B591*'Energía Transada'!$I$15)</f>
        <v>27.085047109095694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61.831487495099992</v>
      </c>
      <c r="C592" s="20">
        <f>$J$4*'Punto de Medida'!D592</f>
        <v>397.38827928960006</v>
      </c>
      <c r="D592" s="9">
        <f ca="1">IF($I$13="SI",B592,'Energía Transada'!B592*'Energía Transada'!$I$15)</f>
        <v>39.274982839409347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99.417239235330001</v>
      </c>
      <c r="C593" s="20">
        <f>$J$4*'Punto de Medida'!D593</f>
        <v>421.87689258240005</v>
      </c>
      <c r="D593" s="9">
        <f ca="1">IF($I$13="SI",B593,'Energía Transada'!B593*'Energía Transada'!$I$15)</f>
        <v>63.149222557818476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485.58624608640002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26.116711451009998</v>
      </c>
      <c r="C595" s="20">
        <f>$J$4*'Punto de Medida'!D595</f>
        <v>782.15145702719997</v>
      </c>
      <c r="D595" s="9">
        <f ca="1">IF($I$13="SI",B595,'Energía Transada'!B595*'Energía Transada'!$I$15)</f>
        <v>16.589175444655286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6.8892928565099991</v>
      </c>
      <c r="C596" s="20">
        <f>$J$4*'Punto de Medida'!D596</f>
        <v>1023.1010156256</v>
      </c>
      <c r="D596" s="9">
        <f ca="1">IF($I$13="SI",B596,'Energía Transada'!B596*'Energía Transada'!$I$15)</f>
        <v>4.3760367035733729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165.93206240753997</v>
      </c>
      <c r="C597" s="20">
        <f>$J$4*'Punto de Medida'!D597</f>
        <v>645.61443749759997</v>
      </c>
      <c r="D597" s="9">
        <f ca="1">IF($I$13="SI",B597,'Energía Transada'!B597*'Energía Transada'!$I$15)</f>
        <v>105.39903158694652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307.11154914573001</v>
      </c>
      <c r="C598" s="20">
        <f>$J$4*'Punto de Medida'!D598</f>
        <v>1696.2756328128</v>
      </c>
      <c r="D598" s="9">
        <f ca="1">IF($I$13="SI",B598,'Energía Transada'!B598*'Energía Transada'!$I$15)</f>
        <v>195.07537843786852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$J$3*'Punto de Medida'!C599</f>
        <v>113.54942273657998</v>
      </c>
      <c r="C599" s="20">
        <f>$J$4*'Punto de Medida'!D599</f>
        <v>2405.2320937536001</v>
      </c>
      <c r="D599" s="9">
        <f ca="1">IF($I$13="SI",B599,'Energía Transada'!B599*'Energía Transada'!$I$15)</f>
        <v>72.125899118267753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$J$3*'Punto de Medida'!C600</f>
        <v>1.4432106965699998</v>
      </c>
      <c r="C600" s="20">
        <f>$J$4*'Punto de Medida'!D600</f>
        <v>2260.9295156160001</v>
      </c>
      <c r="D600" s="9">
        <f ca="1">IF($I$13="SI",B600,'Energía Transada'!B600*'Energía Transada'!$I$15)</f>
        <v>0.91671861114340292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2673.2647968864003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2993.1886406400004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31.447788026639998</v>
      </c>
      <c r="C603" s="20">
        <f>$J$4*'Punto de Medida'!D603</f>
        <v>2402.2159687488002</v>
      </c>
      <c r="D603" s="9">
        <f ca="1">IF($I$13="SI",B603,'Energía Transada'!B603*'Energía Transada'!$I$15)</f>
        <v>19.975442693038048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$J$3*'Punto de Medida'!C604</f>
        <v>488.40796252433995</v>
      </c>
      <c r="C604" s="20">
        <f>$J$4*'Punto de Medida'!D604</f>
        <v>2734.1947031232003</v>
      </c>
      <c r="D604" s="9">
        <f ca="1">IF($I$13="SI",B604,'Energía Transada'!B604*'Energía Transada'!$I$15)</f>
        <v>310.23375182902532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$J$3*'Punto de Medida'!C605</f>
        <v>1315.13636440563</v>
      </c>
      <c r="C605" s="20">
        <f>$J$4*'Punto de Medida'!D605</f>
        <v>2502.9380390592</v>
      </c>
      <c r="D605" s="9">
        <f ca="1">IF($I$13="SI",B605,'Energía Transada'!B605*'Energía Transada'!$I$15)</f>
        <v>835.36657835714561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$J$3*'Punto de Medida'!C606</f>
        <v>1678.84254726681</v>
      </c>
      <c r="C606" s="20">
        <f>$J$4*'Punto de Medida'!D606</f>
        <v>1460.9923359456002</v>
      </c>
      <c r="D606" s="9">
        <f ca="1">IF($I$13="SI",B606,'Energía Transada'!B606*'Energía Transada'!$I$15)</f>
        <v>1066.3905221299999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$J$3*'Punto de Medida'!C607</f>
        <v>2450.95299726444</v>
      </c>
      <c r="C607" s="20">
        <f>$J$4*'Punto de Medida'!D607</f>
        <v>2108.2266093695998</v>
      </c>
      <c r="D607" s="9">
        <f ca="1">IF($I$13="SI",B607,'Energía Transada'!B607*'Energía Transada'!$I$15)</f>
        <v>1556.8303595379016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$J$3*'Punto de Medida'!C608</f>
        <v>2210.89347538944</v>
      </c>
      <c r="C608" s="20">
        <f>$J$4*'Punto de Medida'!D608</f>
        <v>2752.8230625024003</v>
      </c>
      <c r="D608" s="9">
        <f ca="1">IF($I$13="SI",B608,'Energía Transada'!B608*'Energía Transada'!$I$15)</f>
        <v>1404.3460188882509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$J$3*'Punto de Medida'!C609</f>
        <v>1575.7323644543098</v>
      </c>
      <c r="C609" s="20">
        <f>$J$4*'Punto de Medida'!D609</f>
        <v>2798.4067500000001</v>
      </c>
      <c r="D609" s="9">
        <f ca="1">IF($I$13="SI",B609,'Energía Transada'!B609*'Energía Transada'!$I$15)</f>
        <v>1000.8955643894112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$J$3*'Punto de Medida'!C610</f>
        <v>740.04907148319</v>
      </c>
      <c r="C610" s="20">
        <f>$J$4*'Punto de Medida'!D610</f>
        <v>2807.4457968768002</v>
      </c>
      <c r="D610" s="9">
        <f ca="1">IF($I$13="SI",B610,'Energía Transada'!B610*'Energía Transada'!$I$15)</f>
        <v>470.07464578830451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676.42666450298998</v>
      </c>
      <c r="C611" s="20">
        <f>$J$4*'Punto de Medida'!D611</f>
        <v>2711.2378125024002</v>
      </c>
      <c r="D611" s="9">
        <f ca="1">IF($I$13="SI",B611,'Energía Transada'!B611*'Energía Transada'!$I$15)</f>
        <v>429.66208184105523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1173.88976865264</v>
      </c>
      <c r="C612" s="20">
        <f>$J$4*'Punto de Medida'!D612</f>
        <v>1651.7789062464001</v>
      </c>
      <c r="D612" s="9">
        <f ca="1">IF($I$13="SI",B612,'Energía Transada'!B612*'Energía Transada'!$I$15)</f>
        <v>745.64760427030512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1447.55413154445</v>
      </c>
      <c r="C613" s="20">
        <f>$J$4*'Punto de Medida'!D613</f>
        <v>2308.5213750048001</v>
      </c>
      <c r="D613" s="9">
        <f ca="1">IF($I$13="SI",B613,'Energía Transada'!B613*'Energía Transada'!$I$15)</f>
        <v>919.47753448483377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1933.9131492187498</v>
      </c>
      <c r="C614" s="20">
        <f>$J$4*'Punto de Medida'!D614</f>
        <v>2151.8723906303999</v>
      </c>
      <c r="D614" s="9">
        <f ca="1">IF($I$13="SI",B614,'Energía Transada'!B614*'Energía Transada'!$I$15)</f>
        <v>1228.4098090716918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$J$3*'Punto de Medida'!C615</f>
        <v>1350.20823310695</v>
      </c>
      <c r="C615" s="20">
        <f>$J$4*'Punto de Medida'!D615</f>
        <v>1953.2646562463999</v>
      </c>
      <c r="D615" s="9">
        <f ca="1">IF($I$13="SI",B615,'Energía Transada'!B615*'Energía Transada'!$I$15)</f>
        <v>857.64401493829723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$J$3*'Punto de Medida'!C616</f>
        <v>1268.20276142904</v>
      </c>
      <c r="C616" s="20">
        <f>$J$4*'Punto de Medida'!D616</f>
        <v>1808.5631249952</v>
      </c>
      <c r="D616" s="9">
        <f ca="1">IF($I$13="SI",B616,'Energía Transada'!B616*'Energía Transada'!$I$15)</f>
        <v>805.55464068310368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$J$3*'Punto de Medida'!C617</f>
        <v>1589.6241750023698</v>
      </c>
      <c r="C617" s="20">
        <f>$J$4*'Punto de Medida'!D617</f>
        <v>1088.8193203103999</v>
      </c>
      <c r="D617" s="9">
        <f ca="1">IF($I$13="SI",B617,'Energía Transada'!B617*'Energía Transada'!$I$15)</f>
        <v>1009.7195575195558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$J$3*'Punto de Medida'!C618</f>
        <v>1809.5743394543099</v>
      </c>
      <c r="C618" s="20">
        <f>$J$4*'Punto de Medida'!D618</f>
        <v>951.43054687680001</v>
      </c>
      <c r="D618" s="9">
        <f ca="1">IF($I$13="SI",B618,'Energía Transada'!B618*'Energía Transada'!$I$15)</f>
        <v>1149.4305572761086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406.72072236417</v>
      </c>
      <c r="C619" s="20">
        <f>$J$4*'Punto de Medida'!D619</f>
        <v>544.06144336320006</v>
      </c>
      <c r="D619" s="9">
        <f ca="1">IF($I$13="SI",B619,'Energía Transada'!B619*'Energía Transada'!$I$15)</f>
        <v>258.34651628833689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1213.66167832209</v>
      </c>
      <c r="C620" s="20">
        <f>$J$4*'Punto de Medida'!D620</f>
        <v>948.31870313280012</v>
      </c>
      <c r="D620" s="9">
        <f ca="1">IF($I$13="SI",B620,'Energía Transada'!B620*'Energía Transada'!$I$15)</f>
        <v>770.91047813990076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659.05155571214993</v>
      </c>
      <c r="C621" s="20">
        <f>$J$4*'Punto de Medida'!D621</f>
        <v>1502.4859570368001</v>
      </c>
      <c r="D621" s="9">
        <f ca="1">IF($I$13="SI",B621,'Energía Transada'!B621*'Energía Transada'!$I$15)</f>
        <v>418.62551896284219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272.88396979898999</v>
      </c>
      <c r="C622" s="20">
        <f>$J$4*'Punto de Medida'!D622</f>
        <v>646.84279687679998</v>
      </c>
      <c r="D622" s="9">
        <f ca="1">IF($I$13="SI",B622,'Energía Transada'!B622*'Energía Transada'!$I$15)</f>
        <v>173.33422929303728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125.33036487788999</v>
      </c>
      <c r="C623" s="20">
        <f>$J$4*'Punto de Medida'!D623</f>
        <v>712.81210546559998</v>
      </c>
      <c r="D623" s="9">
        <f ca="1">IF($I$13="SI",B623,'Energía Transada'!B623*'Energía Transada'!$I$15)</f>
        <v>79.609081541603317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$J$3*'Punto de Medida'!C624</f>
        <v>211.02271699278</v>
      </c>
      <c r="C624" s="20">
        <f>$J$4*'Punto de Medida'!D624</f>
        <v>683.48530079039995</v>
      </c>
      <c r="D624" s="9">
        <f ca="1">IF($I$13="SI",B624,'Energía Transada'!B624*'Energía Transada'!$I$15)</f>
        <v>134.04033970998626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$J$3*'Punto de Medida'!C625</f>
        <v>268.07821618718998</v>
      </c>
      <c r="C625" s="20">
        <f>$J$4*'Punto de Medida'!D625</f>
        <v>1123.9377539136001</v>
      </c>
      <c r="D625" s="9">
        <f ca="1">IF($I$13="SI",B625,'Energía Transada'!B625*'Energía Transada'!$I$15)</f>
        <v>170.28164397962666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577.42140732332996</v>
      </c>
      <c r="C626" s="20">
        <f>$J$4*'Punto de Medida'!D626</f>
        <v>731.71632421439995</v>
      </c>
      <c r="D626" s="9">
        <f ca="1">IF($I$13="SI",B626,'Energía Transada'!B626*'Energía Transada'!$I$15)</f>
        <v>366.77454776627485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821.85375278186996</v>
      </c>
      <c r="C627" s="20">
        <f>$J$4*'Punto de Medida'!D627</f>
        <v>327.47816015040002</v>
      </c>
      <c r="D627" s="9">
        <f ca="1">IF($I$13="SI",B627,'Energía Transada'!B627*'Energía Transada'!$I$15)</f>
        <v>522.03647922217783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1164.7051738779899</v>
      </c>
      <c r="C628" s="20">
        <f>$J$4*'Punto de Medida'!D628</f>
        <v>683.53965234240002</v>
      </c>
      <c r="D628" s="9">
        <f ca="1">IF($I$13="SI",B628,'Energía Transada'!B628*'Energía Transada'!$I$15)</f>
        <v>739.8136058210539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598.79989511540998</v>
      </c>
      <c r="C629" s="20">
        <f>$J$4*'Punto de Medida'!D629</f>
        <v>641.6170664064</v>
      </c>
      <c r="D629" s="9">
        <f ca="1">IF($I$13="SI",B629,'Energía Transada'!B629*'Energía Transada'!$I$15)</f>
        <v>380.35403251072654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936.22593720791997</v>
      </c>
      <c r="C630" s="20">
        <f>$J$4*'Punto de Medida'!D630</f>
        <v>174.25683692159998</v>
      </c>
      <c r="D630" s="9">
        <f ca="1">IF($I$13="SI",B630,'Energía Transada'!B630*'Energía Transada'!$I$15)</f>
        <v>594.68499153550124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$J$3*'Punto de Medida'!C631</f>
        <v>644.17713252041995</v>
      </c>
      <c r="C631" s="20">
        <f>$J$4*'Punto de Medida'!D631</f>
        <v>456.45471093120005</v>
      </c>
      <c r="D631" s="9">
        <f ca="1">IF($I$13="SI",B631,'Energía Transada'!B631*'Energía Transada'!$I$15)</f>
        <v>409.17737628881054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$J$3*'Punto de Medida'!C632</f>
        <v>376.91821538159996</v>
      </c>
      <c r="C632" s="20">
        <f>$J$4*'Punto de Medida'!D632</f>
        <v>386.48218945920001</v>
      </c>
      <c r="D632" s="9">
        <f ca="1">IF($I$13="SI",B632,'Energía Transada'!B632*'Energía Transada'!$I$15)</f>
        <v>239.41614605578226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$J$3*'Punto de Medida'!C633</f>
        <v>224.2186611711</v>
      </c>
      <c r="C633" s="20">
        <f>$J$4*'Punto de Medida'!D633</f>
        <v>367.27313671679997</v>
      </c>
      <c r="D633" s="9">
        <f ca="1">IF($I$13="SI",B633,'Energía Transada'!B633*'Energía Transada'!$I$15)</f>
        <v>142.4223227763712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67.912849323450004</v>
      </c>
      <c r="C634" s="20">
        <f>$J$4*'Punto de Medida'!D634</f>
        <v>368.3490351456</v>
      </c>
      <c r="D634" s="9">
        <f ca="1">IF($I$13="SI",B634,'Energía Transada'!B634*'Energía Transada'!$I$15)</f>
        <v>43.137826693321379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47.041864417799999</v>
      </c>
      <c r="C635" s="20">
        <f>$J$4*'Punto de Medida'!D635</f>
        <v>246.0202324224</v>
      </c>
      <c r="D635" s="9">
        <f ca="1">IF($I$13="SI",B635,'Energía Transada'!B635*'Energía Transada'!$I$15)</f>
        <v>29.880704679623499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78.764436648179995</v>
      </c>
      <c r="C636" s="20">
        <f>$J$4*'Punto de Medida'!D636</f>
        <v>235.71490576319999</v>
      </c>
      <c r="D636" s="9">
        <f ca="1">IF($I$13="SI",B636,'Energía Transada'!B636*'Energía Transada'!$I$15)</f>
        <v>50.030688618936502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23.686292649959999</v>
      </c>
      <c r="C637" s="20">
        <f>$J$4*'Punto de Medida'!D637</f>
        <v>158.7754290144</v>
      </c>
      <c r="D637" s="9">
        <f ca="1">IF($I$13="SI",B637,'Energía Transada'!B637*'Energía Transada'!$I$15)</f>
        <v>15.045388281013443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$J$3*'Punto de Medida'!C638</f>
        <v>20.54997365046</v>
      </c>
      <c r="C638" s="20">
        <f>$J$4*'Punto de Medida'!D638</f>
        <v>43.410780950400003</v>
      </c>
      <c r="D638" s="9">
        <f ca="1">IF($I$13="SI",B638,'Energía Transada'!B638*'Energía Transada'!$I$15)</f>
        <v>13.053217626958943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$J$3*'Punto de Medida'!C639</f>
        <v>7.6056190025399992</v>
      </c>
      <c r="C639" s="20">
        <f>$J$4*'Punto de Medida'!D639</f>
        <v>6.1356321120000006</v>
      </c>
      <c r="D639" s="9">
        <f ca="1">IF($I$13="SI",B639,'Energía Transada'!B639*'Energía Transada'!$I$15)</f>
        <v>4.8310426921480136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8.3604054528000002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$J$3*'Punto de Medida'!C641</f>
        <v>1.3075162019999999E-2</v>
      </c>
      <c r="C641" s="20">
        <f>$J$4*'Punto de Medida'!D641</f>
        <v>3.1783459008000001</v>
      </c>
      <c r="D641" s="9">
        <f ca="1">IF($I$13="SI",B641,'Energía Transada'!B641*'Energía Transada'!$I$15)</f>
        <v>8.3052629778426843E-3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$J$3*'Punto de Medida'!C642</f>
        <v>7.9077419999999991E-5</v>
      </c>
      <c r="C642" s="20">
        <f>$J$4*'Punto de Medida'!D642</f>
        <v>4.1841690719999995</v>
      </c>
      <c r="D642" s="9">
        <f ca="1">IF($I$13="SI",B642,'Energía Transada'!B642*'Energía Transada'!$I$15)</f>
        <v>5.0229493730534785E-5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18.376334701139999</v>
      </c>
      <c r="C643" s="20">
        <f>$J$4*'Punto de Medida'!D643</f>
        <v>25.278426460799999</v>
      </c>
      <c r="D643" s="9">
        <f ca="1">IF($I$13="SI",B643,'Energía Transada'!B643*'Energía Transada'!$I$15)</f>
        <v>11.67253545526802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72.471123980249999</v>
      </c>
      <c r="C644" s="20">
        <f>$J$4*'Punto de Medida'!D644</f>
        <v>0</v>
      </c>
      <c r="D644" s="9">
        <f ca="1">IF($I$13="SI",B644,'Energía Transada'!B644*'Energía Transada'!$I$15)</f>
        <v>46.033214887521325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107.4239155131</v>
      </c>
      <c r="C645" s="20">
        <f>$J$4*'Punto de Medida'!D645</f>
        <v>0</v>
      </c>
      <c r="D645" s="9">
        <f ca="1">IF($I$13="SI",B645,'Energía Transada'!B645*'Energía Transada'!$I$15)</f>
        <v>68.235014379259667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15.666069227039999</v>
      </c>
      <c r="C646" s="20">
        <f>$J$4*'Punto de Medida'!D646</f>
        <v>6.8190239999999999E-2</v>
      </c>
      <c r="D646" s="9">
        <f ca="1">IF($I$13="SI",B646,'Energía Transada'!B646*'Energía Transada'!$I$15)</f>
        <v>9.9509913957957874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238.15623279542999</v>
      </c>
      <c r="C647" s="20">
        <f>$J$4*'Punto de Medida'!D647</f>
        <v>15.174322531200001</v>
      </c>
      <c r="D647" s="9">
        <f ca="1">IF($I$13="SI",B647,'Energía Transada'!B647*'Energía Transada'!$I$15)</f>
        <v>151.27538306239424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331.87116365108994</v>
      </c>
      <c r="C648" s="20">
        <f>$J$4*'Punto de Medida'!D648</f>
        <v>67.573765871999996</v>
      </c>
      <c r="D648" s="9">
        <f ca="1">IF($I$13="SI",B648,'Energía Transada'!B648*'Energía Transada'!$I$15)</f>
        <v>210.80253419949346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$J$3*'Punto de Medida'!C649</f>
        <v>319.38707871152997</v>
      </c>
      <c r="C649" s="20">
        <f>$J$4*'Punto de Medida'!D649</f>
        <v>0</v>
      </c>
      <c r="D649" s="9">
        <f ca="1">IF($I$13="SI",B649,'Energía Transada'!B649*'Energía Transada'!$I$15)</f>
        <v>202.87271976949447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$J$3*'Punto de Medida'!C650</f>
        <v>244.14223743914999</v>
      </c>
      <c r="C650" s="20">
        <f>$J$4*'Punto de Medida'!D650</f>
        <v>122.46478125120001</v>
      </c>
      <c r="D650" s="9">
        <f ca="1">IF($I$13="SI",B650,'Energía Transada'!B650*'Energía Transada'!$I$15)</f>
        <v>155.07765661561191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$J$3*'Punto de Medida'!C651</f>
        <v>24.884792423549996</v>
      </c>
      <c r="C651" s="20">
        <f>$J$4*'Punto de Medida'!D651</f>
        <v>305.6127011712</v>
      </c>
      <c r="D651" s="9">
        <f ca="1">IF($I$13="SI",B651,'Energía Transada'!B651*'Energía Transada'!$I$15)</f>
        <v>15.806668009962442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$J$3*'Punto de Medida'!C652</f>
        <v>47.651540597009998</v>
      </c>
      <c r="C652" s="20">
        <f>$J$4*'Punto de Medida'!D652</f>
        <v>781.03106834879998</v>
      </c>
      <c r="D652" s="9">
        <f ca="1">IF($I$13="SI",B652,'Energía Transada'!B652*'Energía Transada'!$I$15)</f>
        <v>30.267967261297066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$J$3*'Punto de Medida'!C653</f>
        <v>98.15971656936</v>
      </c>
      <c r="C653" s="20">
        <f>$J$4*'Punto de Medida'!D653</f>
        <v>1707.2801249951999</v>
      </c>
      <c r="D653" s="9">
        <f ca="1">IF($I$13="SI",B653,'Energía Transada'!B653*'Energía Transada'!$I$15)</f>
        <v>62.350451848476339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$J$3*'Punto de Medida'!C654</f>
        <v>36.930798393719996</v>
      </c>
      <c r="C654" s="20">
        <f>$J$4*'Punto de Medida'!D654</f>
        <v>1459.2552656352002</v>
      </c>
      <c r="D654" s="9">
        <f ca="1">IF($I$13="SI",B654,'Energía Transada'!B654*'Energía Transada'!$I$15)</f>
        <v>23.458217356876375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$J$3*'Punto de Medida'!C655</f>
        <v>29.441481588270001</v>
      </c>
      <c r="C655" s="20">
        <f>$J$4*'Punto de Medida'!D655</f>
        <v>1427.8797187488001</v>
      </c>
      <c r="D655" s="9">
        <f ca="1">IF($I$13="SI",B655,'Energía Transada'!B655*'Energía Transada'!$I$15)</f>
        <v>18.701049109286362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$J$3*'Punto de Medida'!C656</f>
        <v>0.40275322116000001</v>
      </c>
      <c r="C656" s="20">
        <f>$J$4*'Punto de Medida'!D656</f>
        <v>1151.1728906304002</v>
      </c>
      <c r="D656" s="9">
        <f ca="1">IF($I$13="SI",B656,'Energía Transada'!B656*'Energía Transada'!$I$15)</f>
        <v>0.25582638377945199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8.7874583278799996</v>
      </c>
      <c r="C657" s="20">
        <f>$J$4*'Punto de Medida'!D657</f>
        <v>758.31744141120009</v>
      </c>
      <c r="D657" s="9">
        <f ca="1">IF($I$13="SI",B657,'Energía Transada'!B657*'Energía Transada'!$I$15)</f>
        <v>5.5817398062251424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91.440320314949986</v>
      </c>
      <c r="C658" s="20">
        <f>$J$4*'Punto de Medida'!D658</f>
        <v>792.15714843839999</v>
      </c>
      <c r="D658" s="9">
        <f ca="1">IF($I$13="SI",B658,'Energía Transada'!B658*'Energía Transada'!$I$15)</f>
        <v>58.082332427864657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455.70243120132</v>
      </c>
      <c r="C659" s="20">
        <f>$J$4*'Punto de Medida'!D659</f>
        <v>720.83883984959994</v>
      </c>
      <c r="D659" s="9">
        <f ca="1">IF($I$13="SI",B659,'Energía Transada'!B659*'Energía Transada'!$I$15)</f>
        <v>289.45939828355762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1705.8580823720101</v>
      </c>
      <c r="C660" s="20">
        <f>$J$4*'Punto de Medida'!D660</f>
        <v>462.18136523520002</v>
      </c>
      <c r="D660" s="9">
        <f ca="1">IF($I$13="SI",B660,'Energía Transada'!B660*'Energía Transada'!$I$15)</f>
        <v>1083.550624864683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2696.59062890625</v>
      </c>
      <c r="C661" s="20">
        <f>$J$4*'Punto de Medida'!D661</f>
        <v>410.8594687584</v>
      </c>
      <c r="D661" s="9">
        <f ca="1">IF($I$13="SI",B661,'Energía Transada'!B661*'Energía Transada'!$I$15)</f>
        <v>1712.8578814086923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$J$3*'Punto de Medida'!C662</f>
        <v>2828.70502910097</v>
      </c>
      <c r="C662" s="20">
        <f>$J$4*'Punto de Medida'!D662</f>
        <v>381.7672968768</v>
      </c>
      <c r="D662" s="9">
        <f ca="1">IF($I$13="SI",B662,'Energía Transada'!B662*'Energía Transada'!$I$15)</f>
        <v>1796.7761407081744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2683.6406156273697</v>
      </c>
      <c r="C663" s="20">
        <f>$J$4*'Punto de Medida'!D663</f>
        <v>340.16300976000002</v>
      </c>
      <c r="D663" s="9">
        <f ca="1">IF($I$13="SI",B663,'Energía Transada'!B663*'Energía Transada'!$I$15)</f>
        <v>1704.6321121460903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$J$3*'Punto de Medida'!C664</f>
        <v>2706.4256660168098</v>
      </c>
      <c r="C664" s="20">
        <f>$J$4*'Punto de Medida'!D664</f>
        <v>462.5031328128</v>
      </c>
      <c r="D664" s="9">
        <f ca="1">IF($I$13="SI",B664,'Energía Transada'!B664*'Energía Transada'!$I$15)</f>
        <v>1719.1050368531219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2730.47755547112</v>
      </c>
      <c r="C665" s="20">
        <f>$J$4*'Punto de Medida'!D665</f>
        <v>517.94005078079999</v>
      </c>
      <c r="D665" s="9">
        <f ca="1">IF($I$13="SI",B665,'Energía Transada'!B665*'Energía Transada'!$I$15)</f>
        <v>1734.3826499891193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2576.06904668265</v>
      </c>
      <c r="C666" s="20">
        <f>$J$4*'Punto de Medida'!D666</f>
        <v>222.1847197248</v>
      </c>
      <c r="D666" s="9">
        <f ca="1">IF($I$13="SI",B666,'Energía Transada'!B666*'Energía Transada'!$I$15)</f>
        <v>1636.3033092097705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2656.5901669927798</v>
      </c>
      <c r="C667" s="20">
        <f>$J$4*'Punto de Medida'!D667</f>
        <v>99.556480953600001</v>
      </c>
      <c r="D667" s="9">
        <f ca="1">IF($I$13="SI",B667,'Energía Transada'!B667*'Energía Transada'!$I$15)</f>
        <v>1687.4498325509887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2534.0398277331897</v>
      </c>
      <c r="C668" s="20">
        <f>$J$4*'Punto de Medida'!D668</f>
        <v>82.2008027328</v>
      </c>
      <c r="D668" s="9">
        <f ca="1">IF($I$13="SI",B668,'Energía Transada'!B668*'Energía Transada'!$I$15)</f>
        <v>1609.6066062859627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1820.0528408197199</v>
      </c>
      <c r="C669" s="20">
        <f>$J$4*'Punto de Medida'!D669</f>
        <v>24.611493071999998</v>
      </c>
      <c r="D669" s="9">
        <f ca="1">IF($I$13="SI",B669,'Energía Transada'!B669*'Energía Transada'!$I$15)</f>
        <v>1156.0864372812891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867.86609926979997</v>
      </c>
      <c r="C670" s="20">
        <f>$J$4*'Punto de Medida'!D670</f>
        <v>67.056206534400005</v>
      </c>
      <c r="D670" s="9">
        <f ca="1">IF($I$13="SI",B670,'Energía Transada'!B670*'Energía Transada'!$I$15)</f>
        <v>551.2632404068836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$J$3*'Punto de Medida'!C671</f>
        <v>304.76074753692001</v>
      </c>
      <c r="C671" s="20">
        <f>$J$4*'Punto de Medida'!D671</f>
        <v>86.935625980799998</v>
      </c>
      <c r="D671" s="9">
        <f ca="1">IF($I$13="SI",B671,'Energía Transada'!B671*'Energía Transada'!$I$15)</f>
        <v>193.58216362798407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$J$3*'Punto de Medida'!C672</f>
        <v>340.16073770435997</v>
      </c>
      <c r="C672" s="20">
        <f>$J$4*'Punto de Medida'!D672</f>
        <v>122.07428612160001</v>
      </c>
      <c r="D672" s="9">
        <f ca="1">IF($I$13="SI",B672,'Energía Transada'!B672*'Energía Transada'!$I$15)</f>
        <v>216.06802095838785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$J$3*'Punto de Medida'!C673</f>
        <v>223.69186560065998</v>
      </c>
      <c r="C673" s="20">
        <f>$J$4*'Punto de Medida'!D673</f>
        <v>275.1100019424</v>
      </c>
      <c r="D673" s="9">
        <f ca="1">IF($I$13="SI",B673,'Energía Transada'!B673*'Energía Transada'!$I$15)</f>
        <v>142.08770545068342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553.98773144472</v>
      </c>
      <c r="C674" s="20">
        <f>$J$4*'Punto de Medida'!D674</f>
        <v>366.21721875840001</v>
      </c>
      <c r="D674" s="9">
        <f ca="1">IF($I$13="SI",B674,'Energía Transada'!B674*'Energía Transada'!$I$15)</f>
        <v>351.88962011400668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$J$3*'Punto de Medida'!C675</f>
        <v>1006.4810923845899</v>
      </c>
      <c r="C675" s="20">
        <f>$J$4*'Punto de Medida'!D675</f>
        <v>591.13607813760007</v>
      </c>
      <c r="D675" s="9">
        <f ca="1">IF($I$13="SI",B675,'Energía Transada'!B675*'Energía Transada'!$I$15)</f>
        <v>639.31063658669655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$J$3*'Punto de Medida'!C676</f>
        <v>1844.8024453124999</v>
      </c>
      <c r="C676" s="20">
        <f>$J$4*'Punto de Medida'!D676</f>
        <v>1055.8362187488001</v>
      </c>
      <c r="D676" s="9">
        <f ca="1">IF($I$13="SI",B676,'Energía Transada'!B676*'Energía Transada'!$I$15)</f>
        <v>1171.8072347441212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$J$3*'Punto de Medida'!C677</f>
        <v>1572.56758125237</v>
      </c>
      <c r="C677" s="20">
        <f>$J$4*'Punto de Medida'!D677</f>
        <v>1585.2390234336001</v>
      </c>
      <c r="D677" s="9">
        <f ca="1">IF($I$13="SI",B677,'Energía Transada'!B677*'Energía Transada'!$I$15)</f>
        <v>998.88531344798776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$J$3*'Punto de Medida'!C678</f>
        <v>1316.6686828125</v>
      </c>
      <c r="C678" s="20">
        <f>$J$4*'Punto de Medida'!D678</f>
        <v>1125.0317343648001</v>
      </c>
      <c r="D678" s="9">
        <f ca="1">IF($I$13="SI",B678,'Energía Transada'!B678*'Energía Transada'!$I$15)</f>
        <v>836.33989764109617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$J$3*'Punto de Medida'!C679</f>
        <v>1560.6312521513998</v>
      </c>
      <c r="C679" s="20">
        <f>$J$4*'Punto de Medida'!D679</f>
        <v>1057.1603437536</v>
      </c>
      <c r="D679" s="9">
        <f ca="1">IF($I$13="SI",B679,'Energía Transada'!B679*'Energía Transada'!$I$15)</f>
        <v>991.30343017786117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$J$3*'Punto de Medida'!C680</f>
        <v>979.37105815562995</v>
      </c>
      <c r="C680" s="20">
        <f>$J$4*'Punto de Medida'!D680</f>
        <v>864.13355858879993</v>
      </c>
      <c r="D680" s="9">
        <f ca="1">IF($I$13="SI",B680,'Energía Transada'!B680*'Energía Transada'!$I$15)</f>
        <v>622.09050858633782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$J$3*'Punto de Medida'!C681</f>
        <v>1154.75301387015</v>
      </c>
      <c r="C681" s="20">
        <f>$J$4*'Punto de Medida'!D681</f>
        <v>1008.8563359456001</v>
      </c>
      <c r="D681" s="9">
        <f ca="1">IF($I$13="SI",B681,'Energía Transada'!B681*'Energía Transada'!$I$15)</f>
        <v>733.4920546283231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$J$3*'Punto de Medida'!C682</f>
        <v>1083.2847149434799</v>
      </c>
      <c r="C682" s="20">
        <f>$J$4*'Punto de Medida'!D682</f>
        <v>623.93219530560009</v>
      </c>
      <c r="D682" s="9">
        <f ca="1">IF($I$13="SI",B682,'Energía Transada'!B682*'Energía Transada'!$I$15)</f>
        <v>688.09582808389166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1314.86340937263</v>
      </c>
      <c r="C683" s="20">
        <f>$J$4*'Punto de Medida'!D683</f>
        <v>618.56061328320004</v>
      </c>
      <c r="D683" s="9">
        <f ca="1">IF($I$13="SI",B683,'Energía Transada'!B683*'Energía Transada'!$I$15)</f>
        <v>835.19319898894173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1607.6909349615298</v>
      </c>
      <c r="C684" s="20">
        <f>$J$4*'Punto de Medida'!D684</f>
        <v>592.51938280320007</v>
      </c>
      <c r="D684" s="9">
        <f ca="1">IF($I$13="SI",B684,'Energía Transada'!B684*'Energía Transada'!$I$15)</f>
        <v>1021.1954529913568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1707.3779953148698</v>
      </c>
      <c r="C685" s="20">
        <f>$J$4*'Punto de Medida'!D685</f>
        <v>613.30027734719999</v>
      </c>
      <c r="D685" s="9">
        <f ca="1">IF($I$13="SI",B685,'Energía Transada'!B685*'Energía Transada'!$I$15)</f>
        <v>1084.5160642737371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1126.24115009973</v>
      </c>
      <c r="C686" s="20">
        <f>$J$4*'Punto de Medida'!D686</f>
        <v>475.51710350400003</v>
      </c>
      <c r="D686" s="9">
        <f ca="1">IF($I$13="SI",B686,'Energía Transada'!B686*'Energía Transada'!$I$15)</f>
        <v>715.38149307355604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1765.2630697283398</v>
      </c>
      <c r="C687" s="20">
        <f>$J$4*'Punto de Medida'!D687</f>
        <v>412.95636328320001</v>
      </c>
      <c r="D687" s="9">
        <f ca="1">IF($I$13="SI",B687,'Energía Transada'!B687*'Energía Transada'!$I$15)</f>
        <v>1121.2843096507731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2259.66719589903</v>
      </c>
      <c r="C688" s="20">
        <f>$J$4*'Punto de Medida'!D688</f>
        <v>633.46572071039998</v>
      </c>
      <c r="D688" s="9">
        <f ca="1">IF($I$13="SI",B688,'Energía Transada'!B688*'Energía Transada'!$I$15)</f>
        <v>1435.3267879693781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1886.9004035191799</v>
      </c>
      <c r="C689" s="20">
        <f>$J$4*'Punto de Medida'!D689</f>
        <v>1257.5117578080001</v>
      </c>
      <c r="D689" s="9">
        <f ca="1">IF($I$13="SI",B689,'Energía Transada'!B689*'Energía Transada'!$I$15)</f>
        <v>1198.5476004238658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1804.0406209014</v>
      </c>
      <c r="C690" s="20">
        <f>$J$4*'Punto de Medida'!D690</f>
        <v>1126.3944609407999</v>
      </c>
      <c r="D690" s="9">
        <f ca="1">IF($I$13="SI",B690,'Energía Transada'!B690*'Energía Transada'!$I$15)</f>
        <v>1145.9155730826444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1401.89527148556</v>
      </c>
      <c r="C691" s="20">
        <f>$J$4*'Punto de Medida'!D691</f>
        <v>1140.7170234335999</v>
      </c>
      <c r="D691" s="9">
        <f ca="1">IF($I$13="SI",B691,'Energía Transada'!B691*'Energía Transada'!$I$15)</f>
        <v>890.47530571875393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1175.6215813497299</v>
      </c>
      <c r="C692" s="20">
        <f>$J$4*'Punto de Medida'!D692</f>
        <v>965.55703125119999</v>
      </c>
      <c r="D692" s="9">
        <f ca="1">IF($I$13="SI",B692,'Energía Transada'!B692*'Energía Transada'!$I$15)</f>
        <v>746.74764110776061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1787.06086699515</v>
      </c>
      <c r="C693" s="20">
        <f>$J$4*'Punto de Medida'!D693</f>
        <v>1130.9016796896001</v>
      </c>
      <c r="D693" s="9">
        <f ca="1">IF($I$13="SI",B693,'Energía Transada'!B693*'Energía Transada'!$I$15)</f>
        <v>1135.1301372100527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1046.07446513583</v>
      </c>
      <c r="C694" s="20">
        <f>$J$4*'Punto de Medida'!D694</f>
        <v>933.48142968960008</v>
      </c>
      <c r="D694" s="9">
        <f ca="1">IF($I$13="SI",B694,'Energía Transada'!B694*'Energía Transada'!$I$15)</f>
        <v>664.46010489736148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567.30797622173998</v>
      </c>
      <c r="C695" s="20">
        <f>$J$4*'Punto de Medida'!D695</f>
        <v>961.837171872</v>
      </c>
      <c r="D695" s="9">
        <f ca="1">IF($I$13="SI",B695,'Energía Transada'!B695*'Energía Transada'!$I$15)</f>
        <v>360.35055816075271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696.84317299937993</v>
      </c>
      <c r="C696" s="20">
        <f>$J$4*'Punto de Medida'!D696</f>
        <v>1092.9377343744</v>
      </c>
      <c r="D696" s="9">
        <f ca="1">IF($I$13="SI",B696,'Energía Transada'!B696*'Energía Transada'!$I$15)</f>
        <v>442.63052321811114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934.12177529445</v>
      </c>
      <c r="C697" s="20">
        <f>$J$4*'Punto de Medida'!D697</f>
        <v>915.71615624640003</v>
      </c>
      <c r="D697" s="9">
        <f ca="1">IF($I$13="SI",B697,'Energía Transada'!B697*'Energía Transada'!$I$15)</f>
        <v>593.34844075222236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329.77869550959002</v>
      </c>
      <c r="C698" s="20">
        <f>$J$4*'Punto de Medida'!D698</f>
        <v>751.31858203199999</v>
      </c>
      <c r="D698" s="9">
        <f ca="1">IF($I$13="SI",B698,'Energía Transada'!B698*'Energía Transada'!$I$15)</f>
        <v>209.47341122867809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39.486214251149995</v>
      </c>
      <c r="C699" s="20">
        <f>$J$4*'Punto de Medida'!D699</f>
        <v>682.75866796800005</v>
      </c>
      <c r="D699" s="9">
        <f ca="1">IF($I$13="SI",B699,'Energía Transada'!B699*'Energía Transada'!$I$15)</f>
        <v>25.081401886539698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12.672384503970001</v>
      </c>
      <c r="C700" s="20">
        <f>$J$4*'Punto de Medida'!D700</f>
        <v>702.31544532480007</v>
      </c>
      <c r="D700" s="9">
        <f ca="1">IF($I$13="SI",B700,'Energía Transada'!B700*'Energía Transada'!$I$15)</f>
        <v>8.04942116211034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81.703695923370006</v>
      </c>
      <c r="C701" s="20">
        <f>$J$4*'Punto de Medida'!D701</f>
        <v>422.642572272</v>
      </c>
      <c r="D701" s="9">
        <f ca="1">IF($I$13="SI",B701,'Energía Transada'!B701*'Energía Transada'!$I$15)</f>
        <v>51.897688140867956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221.23535134343999</v>
      </c>
      <c r="C702" s="20">
        <f>$J$4*'Punto de Medida'!D702</f>
        <v>301.55598632639999</v>
      </c>
      <c r="D702" s="9">
        <f ca="1">IF($I$13="SI",B702,'Energía Transada'!B702*'Energía Transada'!$I$15)</f>
        <v>140.52734261282146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240.54427251020999</v>
      </c>
      <c r="C703" s="20">
        <f>$J$4*'Punto de Medida'!D703</f>
        <v>296.10008789760002</v>
      </c>
      <c r="D703" s="9">
        <f ca="1">IF($I$13="SI",B703,'Energía Transada'!B703*'Energía Transada'!$I$15)</f>
        <v>152.79225128952925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377.61632387561997</v>
      </c>
      <c r="C704" s="20">
        <f>$J$4*'Punto de Medida'!D704</f>
        <v>274.11857811840002</v>
      </c>
      <c r="D704" s="9">
        <f ca="1">IF($I$13="SI",B704,'Energía Transada'!B704*'Energía Transada'!$I$15)</f>
        <v>239.85958030317693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268.06377399969</v>
      </c>
      <c r="C705" s="20">
        <f>$J$4*'Punto de Medida'!D705</f>
        <v>167.24199902399999</v>
      </c>
      <c r="D705" s="9">
        <f ca="1">IF($I$13="SI",B705,'Energía Transada'!B705*'Energía Transada'!$I$15)</f>
        <v>170.27247039042149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200.65517629238997</v>
      </c>
      <c r="C706" s="20">
        <f>$J$4*'Punto de Medida'!D706</f>
        <v>41.760346800000001</v>
      </c>
      <c r="D706" s="9">
        <f ca="1">IF($I$13="SI",B706,'Energía Transada'!B706*'Energía Transada'!$I$15)</f>
        <v>127.45494124084922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130.30247270729998</v>
      </c>
      <c r="C707" s="20">
        <f>$J$4*'Punto de Medida'!D707</f>
        <v>53.323912713600002</v>
      </c>
      <c r="D707" s="9">
        <f ca="1">IF($I$13="SI",B707,'Energía Transada'!B707*'Energía Transada'!$I$15)</f>
        <v>82.767334037004559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172.19213012799</v>
      </c>
      <c r="C708" s="20">
        <f>$J$4*'Punto de Medida'!D708</f>
        <v>41.325048988799999</v>
      </c>
      <c r="D708" s="9">
        <f ca="1">IF($I$13="SI",B708,'Energía Transada'!B708*'Energía Transada'!$I$15)</f>
        <v>109.37538833097115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183.58858121348999</v>
      </c>
      <c r="C709" s="20">
        <f>$J$4*'Punto de Medida'!D709</f>
        <v>11.6018356896</v>
      </c>
      <c r="D709" s="9">
        <f ca="1">IF($I$13="SI",B709,'Energía Transada'!B709*'Energía Transada'!$I$15)</f>
        <v>116.61434438630866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78.458341632629995</v>
      </c>
      <c r="C710" s="20">
        <f>$J$4*'Punto de Medida'!D710</f>
        <v>36.830043638399999</v>
      </c>
      <c r="D710" s="9">
        <f ca="1">IF($I$13="SI",B710,'Energía Transada'!B710*'Energía Transada'!$I$15)</f>
        <v>49.836258936423889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64.303931020019988</v>
      </c>
      <c r="C711" s="20">
        <f>$J$4*'Punto de Medida'!D711</f>
        <v>1.9841292096000001</v>
      </c>
      <c r="D711" s="9">
        <f ca="1">IF($I$13="SI",B711,'Energía Transada'!B711*'Energía Transada'!$I$15)</f>
        <v>40.845463850728002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79.279838600039994</v>
      </c>
      <c r="C712" s="20">
        <f>$J$4*'Punto de Medida'!D712</f>
        <v>3.5051997024000001</v>
      </c>
      <c r="D712" s="9">
        <f ca="1">IF($I$13="SI",B712,'Energía Transada'!B712*'Energía Transada'!$I$15)</f>
        <v>50.358068787759123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82.959432844109998</v>
      </c>
      <c r="C713" s="20">
        <f>$J$4*'Punto de Medida'!D713</f>
        <v>0.35610948479999999</v>
      </c>
      <c r="D713" s="9">
        <f ca="1">IF($I$13="SI",B713,'Energía Transada'!B713*'Energía Transada'!$I$15)</f>
        <v>52.695324555757445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140.29470023849998</v>
      </c>
      <c r="C714" s="20">
        <f>$J$4*'Punto de Medida'!D714</f>
        <v>0.40664151360000006</v>
      </c>
      <c r="D714" s="9">
        <f ca="1">IF($I$13="SI",B714,'Energía Transada'!B714*'Energía Transada'!$I$15)</f>
        <v>89.114335875613961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194.93248842729</v>
      </c>
      <c r="C715" s="20">
        <f>$J$4*'Punto de Medida'!D715</f>
        <v>34.760173094400002</v>
      </c>
      <c r="D715" s="9">
        <f ca="1">IF($I$13="SI",B715,'Energía Transada'!B715*'Energía Transada'!$I$15)</f>
        <v>123.8199248955784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183.70222953908998</v>
      </c>
      <c r="C716" s="20">
        <f>$J$4*'Punto de Medida'!D716</f>
        <v>121.7840698272</v>
      </c>
      <c r="D716" s="9">
        <f ca="1">IF($I$13="SI",B716,'Energía Transada'!B716*'Energía Transada'!$I$15)</f>
        <v>116.68653310792112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279.19683164180998</v>
      </c>
      <c r="C717" s="20">
        <f>$J$4*'Punto de Medida'!D717</f>
        <v>19.424371535999999</v>
      </c>
      <c r="D717" s="9">
        <f ca="1">IF($I$13="SI",B717,'Energía Transada'!B717*'Energía Transada'!$I$15)</f>
        <v>177.34412054082534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353.97761059673996</v>
      </c>
      <c r="C718" s="20">
        <f>$J$4*'Punto de Medida'!D718</f>
        <v>0</v>
      </c>
      <c r="D718" s="9">
        <f ca="1">IF($I$13="SI",B718,'Energía Transada'!B718*'Energía Transada'!$I$15)</f>
        <v>224.84441414778877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289.83410449278</v>
      </c>
      <c r="C719" s="20">
        <f>$J$4*'Punto de Medida'!D719</f>
        <v>0.10483072320000002</v>
      </c>
      <c r="D719" s="9">
        <f ca="1">IF($I$13="SI",B719,'Energía Transada'!B719*'Energía Transada'!$I$15)</f>
        <v>184.10085122295666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283.87551020492998</v>
      </c>
      <c r="C720" s="20">
        <f>$J$4*'Punto de Medida'!D720</f>
        <v>0</v>
      </c>
      <c r="D720" s="9">
        <f ca="1">IF($I$13="SI",B720,'Energía Transada'!B720*'Energía Transada'!$I$15)</f>
        <v>180.31598856020966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309.69055583385</v>
      </c>
      <c r="C721" s="20">
        <f>$J$4*'Punto de Medida'!D721</f>
        <v>0</v>
      </c>
      <c r="D721" s="9">
        <f ca="1">IF($I$13="SI",B721,'Energía Transada'!B721*'Energía Transada'!$I$15)</f>
        <v>196.71354771895952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44.931540769769995</v>
      </c>
      <c r="C722" s="20">
        <f>$J$4*'Punto de Medida'!D722</f>
        <v>0</v>
      </c>
      <c r="D722" s="9">
        <f ca="1">IF($I$13="SI",B722,'Energía Transada'!B722*'Energía Transada'!$I$15)</f>
        <v>28.540240000222951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42.640597921530002</v>
      </c>
      <c r="C723" s="20">
        <f>$J$4*'Punto de Medida'!D723</f>
        <v>0</v>
      </c>
      <c r="D723" s="9">
        <f ca="1">IF($I$13="SI",B723,'Energía Transada'!B723*'Energía Transada'!$I$15)</f>
        <v>27.085047109095694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61.831487495099992</v>
      </c>
      <c r="C724" s="20">
        <f>$J$4*'Punto de Medida'!D724</f>
        <v>0</v>
      </c>
      <c r="D724" s="9">
        <f ca="1">IF($I$13="SI",B724,'Energía Transada'!B724*'Energía Transada'!$I$15)</f>
        <v>39.274982839409347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99.417239235330001</v>
      </c>
      <c r="C725" s="20">
        <f>$J$4*'Punto de Medida'!D725</f>
        <v>0</v>
      </c>
      <c r="D725" s="9">
        <f ca="1">IF($I$13="SI",B725,'Energía Transada'!B725*'Energía Transada'!$I$15)</f>
        <v>63.149222557818476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26.116711451009998</v>
      </c>
      <c r="C727" s="20">
        <f>$J$4*'Punto de Medida'!D727</f>
        <v>0</v>
      </c>
      <c r="D727" s="9">
        <f ca="1">IF($I$13="SI",B727,'Energía Transada'!B727*'Energía Transada'!$I$15)</f>
        <v>16.589175444655286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6.8892928565099991</v>
      </c>
      <c r="C728" s="20">
        <f>$J$4*'Punto de Medida'!D728</f>
        <v>2.4470802624000001</v>
      </c>
      <c r="D728" s="9">
        <f ca="1">IF($I$13="SI",B728,'Energía Transada'!B728*'Energía Transada'!$I$15)</f>
        <v>4.3760367035733729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165.93206240753997</v>
      </c>
      <c r="C729" s="20">
        <f>$J$4*'Punto de Medida'!D729</f>
        <v>110.9664301824</v>
      </c>
      <c r="D729" s="9">
        <f ca="1">IF($I$13="SI",B729,'Energía Transada'!B729*'Energía Transada'!$I$15)</f>
        <v>105.39903158694652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307.11154914573001</v>
      </c>
      <c r="C730" s="20">
        <f>$J$4*'Punto de Medida'!D730</f>
        <v>268.74682616640001</v>
      </c>
      <c r="D730" s="9">
        <f ca="1">IF($I$13="SI",B730,'Energía Transada'!B730*'Energía Transada'!$I$15)</f>
        <v>195.07537843786852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113.54942273657998</v>
      </c>
      <c r="C731" s="20">
        <f>$J$4*'Punto de Medida'!D731</f>
        <v>329.13133593599997</v>
      </c>
      <c r="D731" s="9">
        <f ca="1">IF($I$13="SI",B731,'Energía Transada'!B731*'Energía Transada'!$I$15)</f>
        <v>72.125899118267753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1.4432106965699998</v>
      </c>
      <c r="C732" s="20">
        <f>$J$4*'Punto de Medida'!D732</f>
        <v>451.47850780799996</v>
      </c>
      <c r="D732" s="9">
        <f ca="1">IF($I$13="SI",B732,'Energía Transada'!B732*'Energía Transada'!$I$15)</f>
        <v>0.91671861114340292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443.4895664064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528.29688867840002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31.447788026639998</v>
      </c>
      <c r="C735" s="20">
        <f>$J$4*'Punto de Medida'!D735</f>
        <v>521.47065234239994</v>
      </c>
      <c r="D735" s="9">
        <f ca="1">IF($I$13="SI",B735,'Energía Transada'!B735*'Energía Transada'!$I$15)</f>
        <v>19.975442693038048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488.40796252433995</v>
      </c>
      <c r="C736" s="20">
        <f>$J$4*'Punto de Medida'!D736</f>
        <v>397.38827928960006</v>
      </c>
      <c r="D736" s="9">
        <f ca="1">IF($I$13="SI",B736,'Energía Transada'!B736*'Energía Transada'!$I$15)</f>
        <v>310.23375182902532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1315.13636440563</v>
      </c>
      <c r="C737" s="20">
        <f>$J$4*'Punto de Medida'!D737</f>
        <v>421.87689258240005</v>
      </c>
      <c r="D737" s="9">
        <f ca="1">IF($I$13="SI",B737,'Energía Transada'!B737*'Energía Transada'!$I$15)</f>
        <v>835.36657835714561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1678.84254726681</v>
      </c>
      <c r="C738" s="20">
        <f>$J$4*'Punto de Medida'!D738</f>
        <v>485.58624608640002</v>
      </c>
      <c r="D738" s="9">
        <f ca="1">IF($I$13="SI",B738,'Energía Transada'!B738*'Energía Transada'!$I$15)</f>
        <v>1066.3905221299999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2450.95299726444</v>
      </c>
      <c r="C739" s="20">
        <f>$J$4*'Punto de Medida'!D739</f>
        <v>782.15145702719997</v>
      </c>
      <c r="D739" s="9">
        <f ca="1">IF($I$13="SI",B739,'Energía Transada'!B739*'Energía Transada'!$I$15)</f>
        <v>1556.8303595379016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2210.89347538944</v>
      </c>
      <c r="C740" s="20">
        <f>$J$4*'Punto de Medida'!D740</f>
        <v>1023.1010156256</v>
      </c>
      <c r="D740" s="9">
        <f ca="1">IF($I$13="SI",B740,'Energía Transada'!B740*'Energía Transada'!$I$15)</f>
        <v>1404.3460188882509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1575.7323644543098</v>
      </c>
      <c r="C741" s="20">
        <f>$J$4*'Punto de Medida'!D741</f>
        <v>645.61443749759997</v>
      </c>
      <c r="D741" s="9">
        <f ca="1">IF($I$13="SI",B741,'Energía Transada'!B741*'Energía Transada'!$I$15)</f>
        <v>1000.8955643894112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740.04907148319</v>
      </c>
      <c r="C742" s="20">
        <f>$J$4*'Punto de Medida'!D742</f>
        <v>1696.2756328128</v>
      </c>
      <c r="D742" s="9">
        <f ca="1">IF($I$13="SI",B742,'Energía Transada'!B742*'Energía Transada'!$I$15)</f>
        <v>470.07464578830451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676.42666450298998</v>
      </c>
      <c r="C743" s="20">
        <f>$J$4*'Punto de Medida'!D743</f>
        <v>2405.2320937536001</v>
      </c>
      <c r="D743" s="9">
        <f ca="1">IF($I$13="SI",B743,'Energía Transada'!B743*'Energía Transada'!$I$15)</f>
        <v>429.66208184105523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1173.88976865264</v>
      </c>
      <c r="C744" s="20">
        <f>$J$4*'Punto de Medida'!D744</f>
        <v>2260.9295156160001</v>
      </c>
      <c r="D744" s="9">
        <f ca="1">IF($I$13="SI",B744,'Energía Transada'!B744*'Energía Transada'!$I$15)</f>
        <v>745.64760427030512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1447.55413154445</v>
      </c>
      <c r="C745" s="20">
        <f>$J$4*'Punto de Medida'!D745</f>
        <v>2673.2647968864003</v>
      </c>
      <c r="D745" s="9">
        <f ca="1">IF($I$13="SI",B745,'Energía Transada'!B745*'Energía Transada'!$I$15)</f>
        <v>919.47753448483377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1933.9131492187498</v>
      </c>
      <c r="C746" s="20">
        <f>$J$4*'Punto de Medida'!D746</f>
        <v>2993.1886406400004</v>
      </c>
      <c r="D746" s="9">
        <f ca="1">IF($I$13="SI",B746,'Energía Transada'!B746*'Energía Transada'!$I$15)</f>
        <v>1228.4098090716918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1350.20823310695</v>
      </c>
      <c r="C747" s="20">
        <f>$J$4*'Punto de Medida'!D747</f>
        <v>2402.2159687488002</v>
      </c>
      <c r="D747" s="9">
        <f ca="1">IF($I$13="SI",B747,'Energía Transada'!B747*'Energía Transada'!$I$15)</f>
        <v>857.64401493829723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1268.20276142904</v>
      </c>
      <c r="C748" s="20">
        <f>$J$4*'Punto de Medida'!D748</f>
        <v>2734.1947031232003</v>
      </c>
      <c r="D748" s="9">
        <f ca="1">IF($I$13="SI",B748,'Energía Transada'!B748*'Energía Transada'!$I$15)</f>
        <v>805.55464068310368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1589.6241750023698</v>
      </c>
      <c r="C749" s="20">
        <f>$J$4*'Punto de Medida'!D749</f>
        <v>2502.9380390592</v>
      </c>
      <c r="D749" s="9">
        <f ca="1">IF($I$13="SI",B749,'Energía Transada'!B749*'Energía Transada'!$I$15)</f>
        <v>1009.7195575195558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1809.5743394543099</v>
      </c>
      <c r="C750" s="20">
        <f>$J$4*'Punto de Medida'!D750</f>
        <v>1460.9923359456002</v>
      </c>
      <c r="D750" s="9">
        <f ca="1">IF($I$13="SI",B750,'Energía Transada'!B750*'Energía Transada'!$I$15)</f>
        <v>1149.4305572761086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406.72072236417</v>
      </c>
      <c r="C751" s="20">
        <f>$J$4*'Punto de Medida'!D751</f>
        <v>2108.2266093695998</v>
      </c>
      <c r="D751" s="9">
        <f ca="1">IF($I$13="SI",B751,'Energía Transada'!B751*'Energía Transada'!$I$15)</f>
        <v>258.34651628833689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1213.66167832209</v>
      </c>
      <c r="C752" s="20">
        <f>$J$4*'Punto de Medida'!D752</f>
        <v>2752.8230625024003</v>
      </c>
      <c r="D752" s="9">
        <f ca="1">IF($I$13="SI",B752,'Energía Transada'!B752*'Energía Transada'!$I$15)</f>
        <v>770.91047813990076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659.05155571214993</v>
      </c>
      <c r="C753" s="20">
        <f>$J$4*'Punto de Medida'!D753</f>
        <v>2798.4067500000001</v>
      </c>
      <c r="D753" s="9">
        <f ca="1">IF($I$13="SI",B753,'Energía Transada'!B753*'Energía Transada'!$I$15)</f>
        <v>418.62551896284219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workbookViewId="0">
      <selection activeCell="C11" sqref="C11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70"/>
      <c r="D2" s="70"/>
      <c r="E2" s="70" t="s">
        <v>77</v>
      </c>
    </row>
    <row r="3" spans="2:9" x14ac:dyDescent="0.2">
      <c r="B3" s="29"/>
      <c r="C3" s="46">
        <f>'Energía Transada'!I8</f>
        <v>44743</v>
      </c>
      <c r="D3" s="27"/>
      <c r="E3" s="68">
        <f>EDATE(C3,1)</f>
        <v>44774</v>
      </c>
      <c r="F3" s="28"/>
      <c r="G3" s="71" t="s">
        <v>80</v>
      </c>
    </row>
    <row r="4" spans="2:9" x14ac:dyDescent="0.2">
      <c r="B4" s="30" t="s">
        <v>45</v>
      </c>
      <c r="C4" s="55">
        <f ca="1">'Energía Transada'!I10*(1+'Energía Transada'!I11)</f>
        <v>565200</v>
      </c>
      <c r="D4" s="26" t="s">
        <v>46</v>
      </c>
      <c r="E4" s="31">
        <v>603600</v>
      </c>
      <c r="F4" s="32" t="s">
        <v>46</v>
      </c>
      <c r="G4" s="63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4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4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4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4"/>
    </row>
    <row r="9" spans="2:9" x14ac:dyDescent="0.2">
      <c r="B9" s="30" t="s">
        <v>51</v>
      </c>
      <c r="C9" s="26">
        <v>857.77</v>
      </c>
      <c r="D9" s="86" t="s">
        <v>58</v>
      </c>
      <c r="E9" s="26">
        <v>957.68</v>
      </c>
      <c r="F9" s="26" t="s">
        <v>58</v>
      </c>
      <c r="G9" s="64" t="s">
        <v>101</v>
      </c>
    </row>
    <row r="10" spans="2:9" s="11" customFormat="1" ht="25" customHeight="1" x14ac:dyDescent="0.2">
      <c r="B10" s="104" t="s">
        <v>52</v>
      </c>
      <c r="C10" s="56">
        <f ca="1">C4/1000*C8</f>
        <v>23614.056000000004</v>
      </c>
      <c r="D10" s="57" t="s">
        <v>53</v>
      </c>
      <c r="E10" s="58">
        <f>E4/1000*E8</f>
        <v>25218.408000000003</v>
      </c>
      <c r="F10" s="59" t="s">
        <v>53</v>
      </c>
      <c r="G10" s="69"/>
    </row>
    <row r="11" spans="2:9" s="11" customFormat="1" ht="25" customHeight="1" x14ac:dyDescent="0.2">
      <c r="B11" s="105"/>
      <c r="C11" s="83">
        <f ca="1">ROUND(C9*C10,0)</f>
        <v>20255429</v>
      </c>
      <c r="D11" s="60" t="s">
        <v>54</v>
      </c>
      <c r="E11" s="62">
        <f>ROUND(E9*E10,0)</f>
        <v>24151165</v>
      </c>
      <c r="F11" s="61" t="s">
        <v>54</v>
      </c>
      <c r="G11" s="67"/>
    </row>
    <row r="12" spans="2:9" x14ac:dyDescent="0.2">
      <c r="B12" s="63"/>
      <c r="E12" s="65"/>
      <c r="F12" s="66"/>
      <c r="G12" s="64"/>
    </row>
    <row r="13" spans="2:9" s="93" customFormat="1" ht="18" customHeight="1" x14ac:dyDescent="0.2">
      <c r="B13" s="95" t="s">
        <v>57</v>
      </c>
      <c r="C13" s="93">
        <v>957.68</v>
      </c>
      <c r="D13" s="96" t="s">
        <v>58</v>
      </c>
      <c r="E13" s="97"/>
      <c r="F13" s="98"/>
      <c r="G13" s="99" t="s">
        <v>59</v>
      </c>
    </row>
    <row r="14" spans="2:9" s="93" customFormat="1" ht="18" customHeight="1" x14ac:dyDescent="0.2">
      <c r="B14" s="95" t="s">
        <v>61</v>
      </c>
      <c r="C14" s="100">
        <f ca="1">C13*C10</f>
        <v>22614709.150080003</v>
      </c>
      <c r="D14" s="96" t="s">
        <v>54</v>
      </c>
      <c r="E14" s="97"/>
      <c r="F14" s="98"/>
      <c r="G14" s="99"/>
    </row>
    <row r="15" spans="2:9" s="93" customFormat="1" ht="18" customHeight="1" x14ac:dyDescent="0.2">
      <c r="B15" s="95" t="s">
        <v>55</v>
      </c>
      <c r="C15" s="101">
        <v>81481721.489788398</v>
      </c>
      <c r="D15" s="93" t="s">
        <v>54</v>
      </c>
      <c r="E15" s="97"/>
      <c r="F15" s="98"/>
      <c r="G15" s="99" t="s">
        <v>79</v>
      </c>
      <c r="H15" s="102" t="s">
        <v>81</v>
      </c>
      <c r="I15" s="100">
        <f ca="1">SUMPRODUCT('Energía Transada'!D10:D754,CMG!F3:F747)</f>
        <v>71315901.039384112</v>
      </c>
    </row>
    <row r="16" spans="2:9" s="93" customFormat="1" ht="18" customHeight="1" x14ac:dyDescent="0.2">
      <c r="B16" s="95" t="s">
        <v>56</v>
      </c>
      <c r="C16" s="100">
        <f ca="1">'E. Traspasada Pto. Entrega'!J10</f>
        <v>141978008.67796889</v>
      </c>
      <c r="D16" s="93" t="s">
        <v>54</v>
      </c>
      <c r="E16" s="97"/>
      <c r="F16" s="98"/>
      <c r="G16" s="103" t="s">
        <v>60</v>
      </c>
    </row>
    <row r="17" spans="2:7" s="93" customFormat="1" ht="26" customHeight="1" x14ac:dyDescent="0.2">
      <c r="B17" s="87" t="s">
        <v>73</v>
      </c>
      <c r="C17" s="88">
        <f ca="1">C15-C16</f>
        <v>-60496287.188180491</v>
      </c>
      <c r="D17" s="89" t="s">
        <v>54</v>
      </c>
      <c r="E17" s="90"/>
      <c r="F17" s="91"/>
      <c r="G17" s="92" t="s">
        <v>83</v>
      </c>
    </row>
    <row r="18" spans="2:7" s="93" customFormat="1" ht="26" customHeight="1" x14ac:dyDescent="0.2">
      <c r="B18" s="87" t="s">
        <v>84</v>
      </c>
      <c r="C18" s="90"/>
      <c r="D18" s="91"/>
      <c r="E18" s="94">
        <f ca="1">C14-C11</f>
        <v>2359280.1500800028</v>
      </c>
      <c r="F18" s="89" t="s">
        <v>54</v>
      </c>
      <c r="G18" s="92" t="s">
        <v>83</v>
      </c>
    </row>
    <row r="26" spans="2:7" x14ac:dyDescent="0.2">
      <c r="B26" s="82">
        <v>44470</v>
      </c>
      <c r="C26">
        <v>281.14800000000002</v>
      </c>
      <c r="D26" s="82"/>
      <c r="E26">
        <v>274.31</v>
      </c>
    </row>
    <row r="27" spans="2:7" x14ac:dyDescent="0.2">
      <c r="B27" s="82">
        <f>EDATE(B26,6)</f>
        <v>44652</v>
      </c>
      <c r="D27" s="82"/>
    </row>
    <row r="28" spans="2:7" x14ac:dyDescent="0.2">
      <c r="B28" s="82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/>
  </sheetViews>
  <sheetFormatPr baseColWidth="10" defaultRowHeight="16" x14ac:dyDescent="0.2"/>
  <cols>
    <col min="1" max="1" width="26.33203125" style="80" customWidth="1"/>
    <col min="2" max="2" width="26.33203125" style="72" customWidth="1"/>
    <col min="3" max="3" width="26.33203125" style="73" customWidth="1"/>
    <col min="4" max="16384" width="10.83203125" style="74"/>
  </cols>
  <sheetData>
    <row r="1" spans="1:3" x14ac:dyDescent="0.2">
      <c r="A1" s="8" t="s">
        <v>85</v>
      </c>
      <c r="B1" s="72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5" t="s">
        <v>97</v>
      </c>
      <c r="C3" s="76"/>
    </row>
    <row r="4" spans="1:3" x14ac:dyDescent="0.2">
      <c r="A4" s="3" t="s">
        <v>3</v>
      </c>
      <c r="B4" s="72" t="s">
        <v>5</v>
      </c>
    </row>
    <row r="5" spans="1:3" x14ac:dyDescent="0.2">
      <c r="A5" s="3" t="s">
        <v>88</v>
      </c>
      <c r="B5" s="72" t="s">
        <v>89</v>
      </c>
    </row>
    <row r="6" spans="1:3" x14ac:dyDescent="0.2">
      <c r="A6" s="3" t="s">
        <v>90</v>
      </c>
      <c r="B6" s="72" t="s">
        <v>98</v>
      </c>
    </row>
    <row r="7" spans="1:3" x14ac:dyDescent="0.2">
      <c r="A7" s="3" t="s">
        <v>91</v>
      </c>
      <c r="B7" s="72" t="s">
        <v>96</v>
      </c>
    </row>
    <row r="8" spans="1:3" x14ac:dyDescent="0.2">
      <c r="A8" s="3" t="s">
        <v>92</v>
      </c>
      <c r="B8" s="72" t="s">
        <v>14</v>
      </c>
    </row>
    <row r="9" spans="1:3" x14ac:dyDescent="0.2">
      <c r="A9" s="77" t="s">
        <v>93</v>
      </c>
      <c r="B9" s="72" t="s">
        <v>94</v>
      </c>
    </row>
    <row r="10" spans="1:3" x14ac:dyDescent="0.2">
      <c r="A10" s="77" t="s">
        <v>95</v>
      </c>
    </row>
    <row r="11" spans="1:3" x14ac:dyDescent="0.2">
      <c r="A11" s="3" t="s">
        <v>20</v>
      </c>
      <c r="B11" s="72">
        <f ca="1">SUM(B13:B757)</f>
        <v>565199.99999999895</v>
      </c>
    </row>
    <row r="12" spans="1:3" ht="17" thickBot="1" x14ac:dyDescent="0.25">
      <c r="A12" s="6" t="s">
        <v>21</v>
      </c>
      <c r="B12" s="78" t="s">
        <v>22</v>
      </c>
      <c r="C12" s="79"/>
    </row>
    <row r="13" spans="1:3" ht="17" thickTop="1" x14ac:dyDescent="0.2">
      <c r="A13" s="80">
        <v>1</v>
      </c>
      <c r="B13" s="81">
        <f ca="1">'Energía Transada'!D10</f>
        <v>749.22903083254425</v>
      </c>
    </row>
    <row r="14" spans="1:3" x14ac:dyDescent="0.2">
      <c r="A14" s="80">
        <v>2</v>
      </c>
      <c r="B14" s="81">
        <f ca="1">'Energía Transada'!D11</f>
        <v>150.39769458641416</v>
      </c>
    </row>
    <row r="15" spans="1:3" x14ac:dyDescent="0.2">
      <c r="A15" s="80">
        <v>3</v>
      </c>
      <c r="B15" s="81">
        <f ca="1">'Energía Transada'!D12</f>
        <v>326.96275100066612</v>
      </c>
    </row>
    <row r="16" spans="1:3" x14ac:dyDescent="0.2">
      <c r="A16" s="80">
        <v>4</v>
      </c>
      <c r="B16" s="81">
        <f ca="1">'Energía Transada'!D13</f>
        <v>160.32791562138081</v>
      </c>
    </row>
    <row r="17" spans="1:2" x14ac:dyDescent="0.2">
      <c r="A17" s="80">
        <v>5</v>
      </c>
      <c r="B17" s="81">
        <f ca="1">'Energía Transada'!D14</f>
        <v>275.4206644047901</v>
      </c>
    </row>
    <row r="18" spans="1:2" x14ac:dyDescent="0.2">
      <c r="A18" s="80">
        <v>6</v>
      </c>
      <c r="B18" s="81">
        <f ca="1">'Energía Transada'!D15</f>
        <v>719.09474587475552</v>
      </c>
    </row>
    <row r="19" spans="1:2" x14ac:dyDescent="0.2">
      <c r="A19" s="80">
        <v>7</v>
      </c>
      <c r="B19" s="81">
        <f ca="1">'Energía Transada'!D16</f>
        <v>1142.1493442734409</v>
      </c>
    </row>
    <row r="20" spans="1:2" s="73" customFormat="1" x14ac:dyDescent="0.2">
      <c r="A20" s="80">
        <v>8</v>
      </c>
      <c r="B20" s="81">
        <f ca="1">'Energía Transada'!D17</f>
        <v>1157.1679211222515</v>
      </c>
    </row>
    <row r="21" spans="1:2" s="73" customFormat="1" x14ac:dyDescent="0.2">
      <c r="A21" s="80">
        <v>9</v>
      </c>
      <c r="B21" s="81">
        <f ca="1">'Energía Transada'!D18</f>
        <v>887.64350399901105</v>
      </c>
    </row>
    <row r="22" spans="1:2" s="73" customFormat="1" x14ac:dyDescent="0.2">
      <c r="A22" s="80">
        <v>10</v>
      </c>
      <c r="B22" s="81">
        <f ca="1">'Energía Transada'!D19</f>
        <v>409.97507426441115</v>
      </c>
    </row>
    <row r="23" spans="1:2" s="73" customFormat="1" x14ac:dyDescent="0.2">
      <c r="A23" s="80">
        <v>11</v>
      </c>
      <c r="B23" s="81">
        <f ca="1">'Energía Transada'!D20</f>
        <v>953.29250159054095</v>
      </c>
    </row>
    <row r="24" spans="1:2" s="73" customFormat="1" x14ac:dyDescent="0.2">
      <c r="A24" s="80">
        <v>12</v>
      </c>
      <c r="B24" s="81">
        <f ca="1">'Energía Transada'!D21</f>
        <v>875.63621661035859</v>
      </c>
    </row>
    <row r="25" spans="1:2" s="73" customFormat="1" x14ac:dyDescent="0.2">
      <c r="A25" s="80">
        <v>13</v>
      </c>
      <c r="B25" s="81">
        <f ca="1">'Energía Transada'!D22</f>
        <v>607.50740524996456</v>
      </c>
    </row>
    <row r="26" spans="1:2" s="73" customFormat="1" x14ac:dyDescent="0.2">
      <c r="A26" s="80">
        <v>14</v>
      </c>
      <c r="B26" s="81">
        <f ca="1">'Energía Transada'!D23</f>
        <v>719.5022355300199</v>
      </c>
    </row>
    <row r="27" spans="1:2" s="73" customFormat="1" x14ac:dyDescent="0.2">
      <c r="A27" s="80">
        <v>15</v>
      </c>
      <c r="B27" s="81">
        <f ca="1">'Energía Transada'!D24</f>
        <v>510.13895882820668</v>
      </c>
    </row>
    <row r="28" spans="1:2" s="73" customFormat="1" x14ac:dyDescent="0.2">
      <c r="A28" s="80">
        <v>16</v>
      </c>
      <c r="B28" s="81">
        <f ca="1">'Energía Transada'!D25</f>
        <v>233.34064993026328</v>
      </c>
    </row>
    <row r="29" spans="1:2" s="73" customFormat="1" x14ac:dyDescent="0.2">
      <c r="A29" s="80">
        <v>17</v>
      </c>
      <c r="B29" s="81">
        <f ca="1">'Energía Transada'!D26</f>
        <v>153.78553489138926</v>
      </c>
    </row>
    <row r="30" spans="1:2" s="73" customFormat="1" x14ac:dyDescent="0.2">
      <c r="A30" s="80">
        <v>18</v>
      </c>
      <c r="B30" s="81">
        <f ca="1">'Energía Transada'!D27</f>
        <v>338.34400340883883</v>
      </c>
    </row>
    <row r="31" spans="1:2" s="73" customFormat="1" x14ac:dyDescent="0.2">
      <c r="A31" s="80">
        <v>19</v>
      </c>
      <c r="B31" s="81">
        <f ca="1">'Energía Transada'!D28</f>
        <v>108.78470988751515</v>
      </c>
    </row>
    <row r="32" spans="1:2" s="73" customFormat="1" x14ac:dyDescent="0.2">
      <c r="A32" s="80">
        <v>20</v>
      </c>
      <c r="B32" s="81">
        <f ca="1">'Energía Transada'!D29</f>
        <v>244.21351789772206</v>
      </c>
    </row>
    <row r="33" spans="1:2" s="73" customFormat="1" x14ac:dyDescent="0.2">
      <c r="A33" s="80">
        <v>21</v>
      </c>
      <c r="B33" s="81">
        <f ca="1">'Energía Transada'!D30</f>
        <v>354.69799904373048</v>
      </c>
    </row>
    <row r="34" spans="1:2" s="73" customFormat="1" x14ac:dyDescent="0.2">
      <c r="A34" s="80">
        <v>22</v>
      </c>
      <c r="B34" s="81">
        <f ca="1">'Energía Transada'!D31</f>
        <v>674.29947028181971</v>
      </c>
    </row>
    <row r="35" spans="1:2" s="73" customFormat="1" x14ac:dyDescent="0.2">
      <c r="A35" s="80">
        <v>23</v>
      </c>
      <c r="B35" s="81">
        <f ca="1">'Energía Transada'!D32</f>
        <v>963.25474014316137</v>
      </c>
    </row>
    <row r="36" spans="1:2" s="73" customFormat="1" x14ac:dyDescent="0.2">
      <c r="A36" s="80">
        <v>24</v>
      </c>
      <c r="B36" s="81">
        <f ca="1">'Energía Transada'!D33</f>
        <v>1667.6384669771255</v>
      </c>
    </row>
    <row r="37" spans="1:2" s="73" customFormat="1" x14ac:dyDescent="0.2">
      <c r="A37" s="80">
        <v>25</v>
      </c>
      <c r="B37" s="81">
        <f ca="1">'Energía Transada'!D34</f>
        <v>1802.6824914327487</v>
      </c>
    </row>
    <row r="38" spans="1:2" s="73" customFormat="1" x14ac:dyDescent="0.2">
      <c r="A38" s="80">
        <v>26</v>
      </c>
      <c r="B38" s="81">
        <f ca="1">'Energía Transada'!D35</f>
        <v>1629.1748129430873</v>
      </c>
    </row>
    <row r="39" spans="1:2" s="73" customFormat="1" x14ac:dyDescent="0.2">
      <c r="A39" s="80">
        <v>27</v>
      </c>
      <c r="B39" s="81">
        <f ca="1">'Energía Transada'!D36</f>
        <v>1728.8123995796793</v>
      </c>
    </row>
    <row r="40" spans="1:2" s="73" customFormat="1" x14ac:dyDescent="0.2">
      <c r="A40" s="80">
        <v>28</v>
      </c>
      <c r="B40" s="81">
        <f ca="1">'Energía Transada'!D37</f>
        <v>1650.0236467701166</v>
      </c>
    </row>
    <row r="41" spans="1:2" s="73" customFormat="1" x14ac:dyDescent="0.2">
      <c r="A41" s="80">
        <v>29</v>
      </c>
      <c r="B41" s="81">
        <f ca="1">'Energía Transada'!D38</f>
        <v>1681.060780501432</v>
      </c>
    </row>
    <row r="42" spans="1:2" s="73" customFormat="1" x14ac:dyDescent="0.2">
      <c r="A42" s="80">
        <v>30</v>
      </c>
      <c r="B42" s="81">
        <f ca="1">'Energía Transada'!D39</f>
        <v>1679.6044438091906</v>
      </c>
    </row>
    <row r="43" spans="1:2" s="73" customFormat="1" x14ac:dyDescent="0.2">
      <c r="A43" s="80">
        <v>31</v>
      </c>
      <c r="B43" s="81">
        <f ca="1">'Energía Transada'!D40</f>
        <v>1772.8591529266687</v>
      </c>
    </row>
    <row r="44" spans="1:2" s="73" customFormat="1" x14ac:dyDescent="0.2">
      <c r="A44" s="80">
        <v>32</v>
      </c>
      <c r="B44" s="81">
        <f ca="1">'Energía Transada'!D41</f>
        <v>1896.2329311912235</v>
      </c>
    </row>
    <row r="45" spans="1:2" s="73" customFormat="1" x14ac:dyDescent="0.2">
      <c r="A45" s="80">
        <v>33</v>
      </c>
      <c r="B45" s="81">
        <f ca="1">'Energía Transada'!D42</f>
        <v>1850.3739823400426</v>
      </c>
    </row>
    <row r="46" spans="1:2" s="73" customFormat="1" x14ac:dyDescent="0.2">
      <c r="A46" s="80">
        <v>34</v>
      </c>
      <c r="B46" s="81">
        <f ca="1">'Energía Transada'!D43</f>
        <v>1556.2561869417509</v>
      </c>
    </row>
    <row r="47" spans="1:2" s="73" customFormat="1" x14ac:dyDescent="0.2">
      <c r="A47" s="80">
        <v>35</v>
      </c>
      <c r="B47" s="81">
        <f ca="1">'Energía Transada'!D44</f>
        <v>1623.1716396892332</v>
      </c>
    </row>
    <row r="48" spans="1:2" s="73" customFormat="1" x14ac:dyDescent="0.2">
      <c r="A48" s="80">
        <v>36</v>
      </c>
      <c r="B48" s="81">
        <f ca="1">'Energía Transada'!D45</f>
        <v>1871.1221125054033</v>
      </c>
    </row>
    <row r="49" spans="1:2" s="73" customFormat="1" x14ac:dyDescent="0.2">
      <c r="A49" s="80">
        <v>37</v>
      </c>
      <c r="B49" s="81">
        <f ca="1">'Energía Transada'!D46</f>
        <v>1700.3663049577115</v>
      </c>
    </row>
    <row r="50" spans="1:2" s="73" customFormat="1" x14ac:dyDescent="0.2">
      <c r="A50" s="80">
        <v>38</v>
      </c>
      <c r="B50" s="81">
        <f ca="1">'Energía Transada'!D47</f>
        <v>1583.925731356617</v>
      </c>
    </row>
    <row r="51" spans="1:2" s="73" customFormat="1" x14ac:dyDescent="0.2">
      <c r="A51" s="80">
        <v>39</v>
      </c>
      <c r="B51" s="81">
        <f ca="1">'Energía Transada'!D48</f>
        <v>1516.9909611506375</v>
      </c>
    </row>
    <row r="52" spans="1:2" s="73" customFormat="1" x14ac:dyDescent="0.2">
      <c r="A52" s="80">
        <v>40</v>
      </c>
      <c r="B52" s="81">
        <f ca="1">'Energía Transada'!D49</f>
        <v>884.24477740645216</v>
      </c>
    </row>
    <row r="53" spans="1:2" s="73" customFormat="1" x14ac:dyDescent="0.2">
      <c r="A53" s="80">
        <v>41</v>
      </c>
      <c r="B53" s="81">
        <f ca="1">'Energía Transada'!D50</f>
        <v>164.36613253107666</v>
      </c>
    </row>
    <row r="54" spans="1:2" s="73" customFormat="1" x14ac:dyDescent="0.2">
      <c r="A54" s="80">
        <v>42</v>
      </c>
      <c r="B54" s="81">
        <f ca="1">'Energía Transada'!D51</f>
        <v>87.154244728965992</v>
      </c>
    </row>
    <row r="55" spans="1:2" s="73" customFormat="1" x14ac:dyDescent="0.2">
      <c r="A55" s="80">
        <v>43</v>
      </c>
      <c r="B55" s="81">
        <f ca="1">'Energía Transada'!D52</f>
        <v>194.61923127060354</v>
      </c>
    </row>
    <row r="56" spans="1:2" s="73" customFormat="1" x14ac:dyDescent="0.2">
      <c r="A56" s="80">
        <v>44</v>
      </c>
      <c r="B56" s="81">
        <f ca="1">'Energía Transada'!D53</f>
        <v>150.91627618490551</v>
      </c>
    </row>
    <row r="57" spans="1:2" s="73" customFormat="1" x14ac:dyDescent="0.2">
      <c r="A57" s="80">
        <v>45</v>
      </c>
      <c r="B57" s="81">
        <f ca="1">'Energía Transada'!D54</f>
        <v>172.58336770845489</v>
      </c>
    </row>
    <row r="58" spans="1:2" s="73" customFormat="1" x14ac:dyDescent="0.2">
      <c r="A58" s="80">
        <v>46</v>
      </c>
      <c r="B58" s="81">
        <f ca="1">'Energía Transada'!D55</f>
        <v>905.10009449180154</v>
      </c>
    </row>
    <row r="59" spans="1:2" s="73" customFormat="1" x14ac:dyDescent="0.2">
      <c r="A59" s="80">
        <v>47</v>
      </c>
      <c r="B59" s="81">
        <f ca="1">'Energía Transada'!D56</f>
        <v>1138.9898513597434</v>
      </c>
    </row>
    <row r="60" spans="1:2" s="73" customFormat="1" x14ac:dyDescent="0.2">
      <c r="A60" s="80">
        <v>48</v>
      </c>
      <c r="B60" s="81">
        <f ca="1">'Energía Transada'!D57</f>
        <v>1300.5385067146262</v>
      </c>
    </row>
    <row r="61" spans="1:2" s="73" customFormat="1" x14ac:dyDescent="0.2">
      <c r="A61" s="80">
        <v>49</v>
      </c>
      <c r="B61" s="81">
        <f ca="1">'Energía Transada'!D58</f>
        <v>1555.6314713985121</v>
      </c>
    </row>
    <row r="62" spans="1:2" s="73" customFormat="1" x14ac:dyDescent="0.2">
      <c r="A62" s="80">
        <v>50</v>
      </c>
      <c r="B62" s="81">
        <f ca="1">'Energía Transada'!D59</f>
        <v>1671.9156235411406</v>
      </c>
    </row>
    <row r="63" spans="1:2" s="73" customFormat="1" x14ac:dyDescent="0.2">
      <c r="A63" s="80">
        <v>51</v>
      </c>
      <c r="B63" s="81">
        <f ca="1">'Energía Transada'!D60</f>
        <v>1697.6580379658669</v>
      </c>
    </row>
    <row r="64" spans="1:2" s="73" customFormat="1" x14ac:dyDescent="0.2">
      <c r="A64" s="80">
        <v>52</v>
      </c>
      <c r="B64" s="81">
        <f ca="1">'Energía Transada'!D61</f>
        <v>1716.4194392103961</v>
      </c>
    </row>
    <row r="65" spans="1:2" s="73" customFormat="1" x14ac:dyDescent="0.2">
      <c r="A65" s="80">
        <v>53</v>
      </c>
      <c r="B65" s="81">
        <f ca="1">'Energía Transada'!D62</f>
        <v>1692.8456377547643</v>
      </c>
    </row>
    <row r="66" spans="1:2" s="73" customFormat="1" x14ac:dyDescent="0.2">
      <c r="A66" s="80">
        <v>54</v>
      </c>
      <c r="B66" s="81">
        <f ca="1">'Energía Transada'!D63</f>
        <v>1703.769941771568</v>
      </c>
    </row>
    <row r="67" spans="1:2" s="73" customFormat="1" x14ac:dyDescent="0.2">
      <c r="A67" s="80">
        <v>55</v>
      </c>
      <c r="B67" s="81">
        <f ca="1">'Energía Transada'!D64</f>
        <v>1833.804069225788</v>
      </c>
    </row>
    <row r="68" spans="1:2" s="73" customFormat="1" x14ac:dyDescent="0.2">
      <c r="A68" s="80">
        <v>56</v>
      </c>
      <c r="B68" s="81">
        <f ca="1">'Energía Transada'!D65</f>
        <v>1812.3775639027263</v>
      </c>
    </row>
    <row r="69" spans="1:2" s="73" customFormat="1" x14ac:dyDescent="0.2">
      <c r="A69" s="80">
        <v>57</v>
      </c>
      <c r="B69" s="81">
        <f ca="1">'Energía Transada'!D66</f>
        <v>1850.4513109918853</v>
      </c>
    </row>
    <row r="70" spans="1:2" s="73" customFormat="1" x14ac:dyDescent="0.2">
      <c r="A70" s="80">
        <v>58</v>
      </c>
      <c r="B70" s="81">
        <f ca="1">'Energía Transada'!D67</f>
        <v>1860.800178106404</v>
      </c>
    </row>
    <row r="71" spans="1:2" s="73" customFormat="1" x14ac:dyDescent="0.2">
      <c r="A71" s="80">
        <v>59</v>
      </c>
      <c r="B71" s="81">
        <f ca="1">'Energía Transada'!D68</f>
        <v>1865.6423042752115</v>
      </c>
    </row>
    <row r="72" spans="1:2" s="73" customFormat="1" x14ac:dyDescent="0.2">
      <c r="A72" s="80">
        <v>60</v>
      </c>
      <c r="B72" s="81">
        <f ca="1">'Energía Transada'!D69</f>
        <v>1842.8158563122499</v>
      </c>
    </row>
    <row r="73" spans="1:2" s="73" customFormat="1" x14ac:dyDescent="0.2">
      <c r="A73" s="80">
        <v>61</v>
      </c>
      <c r="B73" s="81">
        <f ca="1">'Energía Transada'!D70</f>
        <v>1491.753035329396</v>
      </c>
    </row>
    <row r="74" spans="1:2" s="73" customFormat="1" x14ac:dyDescent="0.2">
      <c r="A74" s="80">
        <v>62</v>
      </c>
      <c r="B74" s="81">
        <f ca="1">'Energía Transada'!D71</f>
        <v>1391.7249242951818</v>
      </c>
    </row>
    <row r="75" spans="1:2" s="73" customFormat="1" x14ac:dyDescent="0.2">
      <c r="A75" s="80">
        <v>63</v>
      </c>
      <c r="B75" s="81">
        <f ca="1">'Energía Transada'!D72</f>
        <v>1373.0008054580637</v>
      </c>
    </row>
    <row r="76" spans="1:2" s="73" customFormat="1" x14ac:dyDescent="0.2">
      <c r="A76" s="80">
        <v>64</v>
      </c>
      <c r="B76" s="81">
        <f ca="1">'Energía Transada'!D73</f>
        <v>1191.8368405945439</v>
      </c>
    </row>
    <row r="77" spans="1:2" s="73" customFormat="1" x14ac:dyDescent="0.2">
      <c r="A77" s="80">
        <v>65</v>
      </c>
      <c r="B77" s="81">
        <f ca="1">'Energía Transada'!D74</f>
        <v>1234.4152022189701</v>
      </c>
    </row>
    <row r="78" spans="1:2" s="73" customFormat="1" x14ac:dyDescent="0.2">
      <c r="A78" s="80">
        <v>66</v>
      </c>
      <c r="B78" s="81">
        <f ca="1">'Energía Transada'!D75</f>
        <v>1679.3884234275606</v>
      </c>
    </row>
    <row r="79" spans="1:2" s="73" customFormat="1" x14ac:dyDescent="0.2">
      <c r="A79" s="80">
        <v>67</v>
      </c>
      <c r="B79" s="81">
        <f ca="1">'Energía Transada'!D76</f>
        <v>1788.4175014143686</v>
      </c>
    </row>
    <row r="80" spans="1:2" s="73" customFormat="1" x14ac:dyDescent="0.2">
      <c r="A80" s="80">
        <v>68</v>
      </c>
      <c r="B80" s="81">
        <f ca="1">'Energía Transada'!D77</f>
        <v>1709.861028587886</v>
      </c>
    </row>
    <row r="81" spans="1:2" s="73" customFormat="1" x14ac:dyDescent="0.2">
      <c r="A81" s="80">
        <v>69</v>
      </c>
      <c r="B81" s="81">
        <f ca="1">'Energía Transada'!D78</f>
        <v>1544.4564520107474</v>
      </c>
    </row>
    <row r="82" spans="1:2" s="73" customFormat="1" x14ac:dyDescent="0.2">
      <c r="A82" s="80">
        <v>70</v>
      </c>
      <c r="B82" s="81">
        <f ca="1">'Energía Transada'!D79</f>
        <v>364.13258347883806</v>
      </c>
    </row>
    <row r="83" spans="1:2" s="73" customFormat="1" x14ac:dyDescent="0.2">
      <c r="A83" s="80">
        <v>71</v>
      </c>
      <c r="B83" s="81">
        <f ca="1">'Energía Transada'!D80</f>
        <v>465.95218328405275</v>
      </c>
    </row>
    <row r="84" spans="1:2" s="73" customFormat="1" x14ac:dyDescent="0.2">
      <c r="A84" s="80">
        <v>72</v>
      </c>
      <c r="B84" s="81">
        <f ca="1">'Energía Transada'!D81</f>
        <v>470.15644362613676</v>
      </c>
    </row>
    <row r="85" spans="1:2" s="73" customFormat="1" x14ac:dyDescent="0.2">
      <c r="A85" s="80">
        <v>73</v>
      </c>
      <c r="B85" s="81">
        <f ca="1">'Energía Transada'!D82</f>
        <v>441.39327947841957</v>
      </c>
    </row>
    <row r="86" spans="1:2" s="73" customFormat="1" x14ac:dyDescent="0.2">
      <c r="A86" s="80">
        <v>74</v>
      </c>
      <c r="B86" s="81">
        <f ca="1">'Energía Transada'!D83</f>
        <v>375.2534360555893</v>
      </c>
    </row>
    <row r="87" spans="1:2" s="73" customFormat="1" x14ac:dyDescent="0.2">
      <c r="A87" s="80">
        <v>75</v>
      </c>
      <c r="B87" s="81">
        <f ca="1">'Energía Transada'!D84</f>
        <v>393.61047901556339</v>
      </c>
    </row>
    <row r="88" spans="1:2" s="73" customFormat="1" x14ac:dyDescent="0.2">
      <c r="A88" s="80">
        <v>76</v>
      </c>
      <c r="B88" s="81">
        <f ca="1">'Energía Transada'!D85</f>
        <v>486.7675864354124</v>
      </c>
    </row>
    <row r="89" spans="1:2" s="73" customFormat="1" x14ac:dyDescent="0.2">
      <c r="A89" s="80">
        <v>77</v>
      </c>
      <c r="B89" s="81">
        <f ca="1">'Energía Transada'!D86</f>
        <v>499.24984228491707</v>
      </c>
    </row>
    <row r="90" spans="1:2" s="73" customFormat="1" x14ac:dyDescent="0.2">
      <c r="A90" s="80">
        <v>78</v>
      </c>
      <c r="B90" s="81">
        <f ca="1">'Energía Transada'!D87</f>
        <v>447.24291272245222</v>
      </c>
    </row>
    <row r="91" spans="1:2" s="73" customFormat="1" x14ac:dyDescent="0.2">
      <c r="A91" s="80">
        <v>79</v>
      </c>
      <c r="B91" s="81">
        <f ca="1">'Energía Transada'!D88</f>
        <v>825.16108532740179</v>
      </c>
    </row>
    <row r="92" spans="1:2" s="73" customFormat="1" x14ac:dyDescent="0.2">
      <c r="A92" s="80">
        <v>80</v>
      </c>
      <c r="B92" s="81">
        <f ca="1">'Energía Transada'!D89</f>
        <v>1217.7297518663472</v>
      </c>
    </row>
    <row r="93" spans="1:2" s="73" customFormat="1" x14ac:dyDescent="0.2">
      <c r="A93" s="80">
        <v>81</v>
      </c>
      <c r="B93" s="81">
        <f ca="1">'Energía Transada'!D90</f>
        <v>1298.2712188595276</v>
      </c>
    </row>
    <row r="94" spans="1:2" s="73" customFormat="1" x14ac:dyDescent="0.2">
      <c r="A94" s="80">
        <v>82</v>
      </c>
      <c r="B94" s="81">
        <f ca="1">'Energía Transada'!D91</f>
        <v>1223.3591013593373</v>
      </c>
    </row>
    <row r="95" spans="1:2" s="73" customFormat="1" x14ac:dyDescent="0.2">
      <c r="A95" s="80">
        <v>83</v>
      </c>
      <c r="B95" s="81">
        <f ca="1">'Energía Transada'!D92</f>
        <v>1456.1633903441336</v>
      </c>
    </row>
    <row r="96" spans="1:2" s="73" customFormat="1" x14ac:dyDescent="0.2">
      <c r="A96" s="80">
        <v>84</v>
      </c>
      <c r="B96" s="81">
        <f ca="1">'Energía Transada'!D93</f>
        <v>1617.1208049354295</v>
      </c>
    </row>
    <row r="97" spans="1:2" s="73" customFormat="1" x14ac:dyDescent="0.2">
      <c r="A97" s="80">
        <v>85</v>
      </c>
      <c r="B97" s="81">
        <f ca="1">'Energía Transada'!D94</f>
        <v>1690.6413301156049</v>
      </c>
    </row>
    <row r="98" spans="1:2" s="73" customFormat="1" x14ac:dyDescent="0.2">
      <c r="A98" s="80">
        <v>86</v>
      </c>
      <c r="B98" s="81">
        <f ca="1">'Energía Transada'!D95</f>
        <v>871.82970633498212</v>
      </c>
    </row>
    <row r="99" spans="1:2" s="73" customFormat="1" x14ac:dyDescent="0.2">
      <c r="A99" s="80">
        <v>87</v>
      </c>
      <c r="B99" s="81">
        <f ca="1">'Energía Transada'!D96</f>
        <v>1303.1206809596342</v>
      </c>
    </row>
    <row r="100" spans="1:2" s="73" customFormat="1" x14ac:dyDescent="0.2">
      <c r="A100" s="80">
        <v>88</v>
      </c>
      <c r="B100" s="81">
        <f ca="1">'Energía Transada'!D97</f>
        <v>1806.539544658224</v>
      </c>
    </row>
    <row r="101" spans="1:2" s="73" customFormat="1" x14ac:dyDescent="0.2">
      <c r="A101" s="80">
        <v>89</v>
      </c>
      <c r="B101" s="81">
        <f ca="1">'Energía Transada'!D98</f>
        <v>1899.6066656329515</v>
      </c>
    </row>
    <row r="102" spans="1:2" s="73" customFormat="1" x14ac:dyDescent="0.2">
      <c r="A102" s="80">
        <v>90</v>
      </c>
      <c r="B102" s="81">
        <f ca="1">'Energía Transada'!D99</f>
        <v>1812.2042947952311</v>
      </c>
    </row>
    <row r="103" spans="1:2" s="73" customFormat="1" x14ac:dyDescent="0.2">
      <c r="A103" s="80">
        <v>91</v>
      </c>
      <c r="B103" s="81">
        <f ca="1">'Energía Transada'!D100</f>
        <v>1844.0085405190428</v>
      </c>
    </row>
    <row r="104" spans="1:2" s="73" customFormat="1" x14ac:dyDescent="0.2">
      <c r="A104" s="80">
        <v>92</v>
      </c>
      <c r="B104" s="81">
        <f ca="1">'Energía Transada'!D101</f>
        <v>1898.4362979464281</v>
      </c>
    </row>
    <row r="105" spans="1:2" s="73" customFormat="1" x14ac:dyDescent="0.2">
      <c r="A105" s="80">
        <v>93</v>
      </c>
      <c r="B105" s="81">
        <f ca="1">'Energía Transada'!D102</f>
        <v>1912.4186120484167</v>
      </c>
    </row>
    <row r="106" spans="1:2" s="73" customFormat="1" x14ac:dyDescent="0.2">
      <c r="A106" s="80">
        <v>94</v>
      </c>
      <c r="B106" s="81">
        <f ca="1">'Energía Transada'!D103</f>
        <v>1891.8075858800144</v>
      </c>
    </row>
    <row r="107" spans="1:2" s="73" customFormat="1" x14ac:dyDescent="0.2">
      <c r="A107" s="80">
        <v>95</v>
      </c>
      <c r="B107" s="81">
        <f ca="1">'Energía Transada'!D104</f>
        <v>1602.6513497261271</v>
      </c>
    </row>
    <row r="108" spans="1:2" s="73" customFormat="1" x14ac:dyDescent="0.2">
      <c r="A108" s="80">
        <v>96</v>
      </c>
      <c r="B108" s="81">
        <f ca="1">'Energía Transada'!D105</f>
        <v>1426.5150556951658</v>
      </c>
    </row>
    <row r="109" spans="1:2" s="73" customFormat="1" x14ac:dyDescent="0.2">
      <c r="A109" s="80">
        <v>97</v>
      </c>
      <c r="B109" s="81">
        <f ca="1">'Energía Transada'!D106</f>
        <v>1182.1481337742737</v>
      </c>
    </row>
    <row r="110" spans="1:2" s="73" customFormat="1" x14ac:dyDescent="0.2">
      <c r="A110" s="80">
        <v>98</v>
      </c>
      <c r="B110" s="81">
        <f ca="1">'Energía Transada'!D107</f>
        <v>1129.9247574906783</v>
      </c>
    </row>
    <row r="111" spans="1:2" s="73" customFormat="1" x14ac:dyDescent="0.2">
      <c r="A111" s="80">
        <v>99</v>
      </c>
      <c r="B111" s="81">
        <f ca="1">'Energía Transada'!D108</f>
        <v>1082.1244331217433</v>
      </c>
    </row>
    <row r="112" spans="1:2" s="73" customFormat="1" x14ac:dyDescent="0.2">
      <c r="A112" s="80">
        <v>100</v>
      </c>
      <c r="B112" s="81">
        <f ca="1">'Energía Transada'!D109</f>
        <v>911.24470861214024</v>
      </c>
    </row>
    <row r="113" spans="1:2" s="73" customFormat="1" x14ac:dyDescent="0.2">
      <c r="A113" s="80">
        <v>101</v>
      </c>
      <c r="B113" s="81">
        <f ca="1">'Energía Transada'!D110</f>
        <v>932.82163727915429</v>
      </c>
    </row>
    <row r="114" spans="1:2" s="73" customFormat="1" x14ac:dyDescent="0.2">
      <c r="A114" s="80">
        <v>102</v>
      </c>
      <c r="B114" s="81">
        <f ca="1">'Energía Transada'!D111</f>
        <v>1058.0510826875836</v>
      </c>
    </row>
    <row r="115" spans="1:2" s="73" customFormat="1" x14ac:dyDescent="0.2">
      <c r="A115" s="80">
        <v>103</v>
      </c>
      <c r="B115" s="81">
        <f ca="1">'Energía Transada'!D112</f>
        <v>837.8567594371217</v>
      </c>
    </row>
    <row r="116" spans="1:2" s="73" customFormat="1" x14ac:dyDescent="0.2">
      <c r="A116" s="80">
        <v>104</v>
      </c>
      <c r="B116" s="81">
        <f ca="1">'Energía Transada'!D113</f>
        <v>445.10303337672644</v>
      </c>
    </row>
    <row r="117" spans="1:2" s="73" customFormat="1" x14ac:dyDescent="0.2">
      <c r="A117" s="80">
        <v>105</v>
      </c>
      <c r="B117" s="81">
        <f ca="1">'Energía Transada'!D114</f>
        <v>588.80252301579844</v>
      </c>
    </row>
    <row r="118" spans="1:2" s="73" customFormat="1" x14ac:dyDescent="0.2">
      <c r="A118" s="80">
        <v>106</v>
      </c>
      <c r="B118" s="81">
        <f ca="1">'Energía Transada'!D115</f>
        <v>752.2473107430568</v>
      </c>
    </row>
    <row r="119" spans="1:2" s="73" customFormat="1" x14ac:dyDescent="0.2">
      <c r="A119" s="80">
        <v>107</v>
      </c>
      <c r="B119" s="81">
        <f ca="1">'Energía Transada'!D116</f>
        <v>466.52275406902186</v>
      </c>
    </row>
    <row r="120" spans="1:2" s="73" customFormat="1" x14ac:dyDescent="0.2">
      <c r="A120" s="80">
        <v>108</v>
      </c>
      <c r="B120" s="81">
        <f ca="1">'Energía Transada'!D117</f>
        <v>667.31465682778901</v>
      </c>
    </row>
    <row r="121" spans="1:2" s="73" customFormat="1" x14ac:dyDescent="0.2">
      <c r="A121" s="80">
        <v>109</v>
      </c>
      <c r="B121" s="81">
        <f ca="1">'Energía Transada'!D118</f>
        <v>1025.6664751338435</v>
      </c>
    </row>
    <row r="122" spans="1:2" s="73" customFormat="1" x14ac:dyDescent="0.2">
      <c r="A122" s="80">
        <v>110</v>
      </c>
      <c r="B122" s="81">
        <f ca="1">'Energía Transada'!D119</f>
        <v>721.39885304620225</v>
      </c>
    </row>
    <row r="123" spans="1:2" s="73" customFormat="1" x14ac:dyDescent="0.2">
      <c r="A123" s="80">
        <v>111</v>
      </c>
      <c r="B123" s="81">
        <f ca="1">'Energía Transada'!D120</f>
        <v>525.91809826048893</v>
      </c>
    </row>
    <row r="124" spans="1:2" s="73" customFormat="1" x14ac:dyDescent="0.2">
      <c r="A124" s="80">
        <v>112</v>
      </c>
      <c r="B124" s="81">
        <f ca="1">'Energía Transada'!D121</f>
        <v>747.32669452305618</v>
      </c>
    </row>
    <row r="125" spans="1:2" s="73" customFormat="1" x14ac:dyDescent="0.2">
      <c r="A125" s="80">
        <v>113</v>
      </c>
      <c r="B125" s="81">
        <f ca="1">'Energía Transada'!D122</f>
        <v>1181.9262916880384</v>
      </c>
    </row>
    <row r="126" spans="1:2" s="73" customFormat="1" x14ac:dyDescent="0.2">
      <c r="A126" s="80">
        <v>114</v>
      </c>
      <c r="B126" s="81">
        <f ca="1">'Energía Transada'!D123</f>
        <v>1304.3673335087672</v>
      </c>
    </row>
    <row r="127" spans="1:2" s="73" customFormat="1" x14ac:dyDescent="0.2">
      <c r="A127" s="80">
        <v>115</v>
      </c>
      <c r="B127" s="81">
        <f ca="1">'Energía Transada'!D124</f>
        <v>1585.4298177552669</v>
      </c>
    </row>
    <row r="128" spans="1:2" s="73" customFormat="1" x14ac:dyDescent="0.2">
      <c r="A128" s="80">
        <v>116</v>
      </c>
      <c r="B128" s="81">
        <f ca="1">'Energía Transada'!D125</f>
        <v>1647.9772895224623</v>
      </c>
    </row>
    <row r="129" spans="1:2" s="73" customFormat="1" x14ac:dyDescent="0.2">
      <c r="A129" s="80">
        <v>117</v>
      </c>
      <c r="B129" s="81">
        <f ca="1">'Energía Transada'!D126</f>
        <v>1689.5048047409166</v>
      </c>
    </row>
    <row r="130" spans="1:2" s="73" customFormat="1" x14ac:dyDescent="0.2">
      <c r="A130" s="80">
        <v>118</v>
      </c>
      <c r="B130" s="81">
        <f ca="1">'Energía Transada'!D127</f>
        <v>1885.0222171318883</v>
      </c>
    </row>
    <row r="131" spans="1:2" s="73" customFormat="1" x14ac:dyDescent="0.2">
      <c r="A131" s="80">
        <v>119</v>
      </c>
      <c r="B131" s="81">
        <f ca="1">'Energía Transada'!D128</f>
        <v>1900.5912387366691</v>
      </c>
    </row>
    <row r="132" spans="1:2" s="73" customFormat="1" x14ac:dyDescent="0.2">
      <c r="A132" s="80">
        <v>120</v>
      </c>
      <c r="B132" s="81">
        <f ca="1">'Energía Transada'!D129</f>
        <v>1880.5893153694678</v>
      </c>
    </row>
    <row r="133" spans="1:2" s="73" customFormat="1" x14ac:dyDescent="0.2">
      <c r="A133" s="80">
        <v>121</v>
      </c>
      <c r="B133" s="81">
        <f ca="1">'Energía Transada'!D130</f>
        <v>1599.3275407772385</v>
      </c>
    </row>
    <row r="134" spans="1:2" s="73" customFormat="1" x14ac:dyDescent="0.2">
      <c r="A134" s="80">
        <v>122</v>
      </c>
      <c r="B134" s="81">
        <f ca="1">'Energía Transada'!D131</f>
        <v>428.68964463073155</v>
      </c>
    </row>
    <row r="135" spans="1:2" s="73" customFormat="1" x14ac:dyDescent="0.2">
      <c r="A135" s="80">
        <v>123</v>
      </c>
      <c r="B135" s="81">
        <f ca="1">'Energía Transada'!D132</f>
        <v>785.12649824520429</v>
      </c>
    </row>
    <row r="136" spans="1:2" s="73" customFormat="1" x14ac:dyDescent="0.2">
      <c r="A136" s="80">
        <v>124</v>
      </c>
      <c r="B136" s="81">
        <f ca="1">'Energía Transada'!D133</f>
        <v>1194.9005988706713</v>
      </c>
    </row>
    <row r="137" spans="1:2" s="73" customFormat="1" x14ac:dyDescent="0.2">
      <c r="A137" s="80">
        <v>125</v>
      </c>
      <c r="B137" s="81">
        <f ca="1">'Energía Transada'!D134</f>
        <v>1329.4730067545586</v>
      </c>
    </row>
    <row r="138" spans="1:2" s="73" customFormat="1" x14ac:dyDescent="0.2">
      <c r="A138" s="80">
        <v>126</v>
      </c>
      <c r="B138" s="81">
        <f ca="1">'Energía Transada'!D135</f>
        <v>1711.3312726747008</v>
      </c>
    </row>
    <row r="139" spans="1:2" s="73" customFormat="1" x14ac:dyDescent="0.2">
      <c r="A139" s="80">
        <v>127</v>
      </c>
      <c r="B139" s="81">
        <f ca="1">'Energía Transada'!D136</f>
        <v>1692.9775080962017</v>
      </c>
    </row>
    <row r="140" spans="1:2" s="73" customFormat="1" x14ac:dyDescent="0.2">
      <c r="A140" s="80">
        <v>128</v>
      </c>
      <c r="B140" s="81">
        <f ca="1">'Energía Transada'!D137</f>
        <v>1254.8474757083129</v>
      </c>
    </row>
    <row r="141" spans="1:2" s="73" customFormat="1" x14ac:dyDescent="0.2">
      <c r="A141" s="80">
        <v>129</v>
      </c>
      <c r="B141" s="81">
        <f ca="1">'Energía Transada'!D138</f>
        <v>733.15083827079673</v>
      </c>
    </row>
    <row r="142" spans="1:2" s="73" customFormat="1" x14ac:dyDescent="0.2">
      <c r="A142" s="80">
        <v>130</v>
      </c>
      <c r="B142" s="81">
        <f ca="1">'Energía Transada'!D139</f>
        <v>599.87224459637707</v>
      </c>
    </row>
    <row r="143" spans="1:2" s="73" customFormat="1" x14ac:dyDescent="0.2">
      <c r="A143" s="80">
        <v>131</v>
      </c>
      <c r="B143" s="81">
        <f ca="1">'Energía Transada'!D140</f>
        <v>757.64271901249583</v>
      </c>
    </row>
    <row r="144" spans="1:2" s="73" customFormat="1" x14ac:dyDescent="0.2">
      <c r="A144" s="80">
        <v>132</v>
      </c>
      <c r="B144" s="81">
        <f ca="1">'Energía Transada'!D141</f>
        <v>1566.9062829736708</v>
      </c>
    </row>
    <row r="145" spans="1:2" s="73" customFormat="1" x14ac:dyDescent="0.2">
      <c r="A145" s="80">
        <v>133</v>
      </c>
      <c r="B145" s="81">
        <f ca="1">'Energía Transada'!D142</f>
        <v>1667.0291583578414</v>
      </c>
    </row>
    <row r="146" spans="1:2" s="73" customFormat="1" x14ac:dyDescent="0.2">
      <c r="A146" s="80">
        <v>134</v>
      </c>
      <c r="B146" s="81">
        <f ca="1">'Energía Transada'!D143</f>
        <v>1716.9611808161274</v>
      </c>
    </row>
    <row r="147" spans="1:2" s="73" customFormat="1" x14ac:dyDescent="0.2">
      <c r="A147" s="80">
        <v>135</v>
      </c>
      <c r="B147" s="81">
        <f ca="1">'Energía Transada'!D144</f>
        <v>1622.8961967943469</v>
      </c>
    </row>
    <row r="148" spans="1:2" s="73" customFormat="1" x14ac:dyDescent="0.2">
      <c r="A148" s="80">
        <v>136</v>
      </c>
      <c r="B148" s="81">
        <f ca="1">'Energía Transada'!D145</f>
        <v>1244.9360888306576</v>
      </c>
    </row>
    <row r="149" spans="1:2" s="73" customFormat="1" x14ac:dyDescent="0.2">
      <c r="A149" s="80">
        <v>137</v>
      </c>
      <c r="B149" s="81">
        <f ca="1">'Energía Transada'!D146</f>
        <v>1173.9949005493236</v>
      </c>
    </row>
    <row r="150" spans="1:2" s="73" customFormat="1" x14ac:dyDescent="0.2">
      <c r="A150" s="80">
        <v>138</v>
      </c>
      <c r="B150" s="81">
        <f ca="1">'Energía Transada'!D147</f>
        <v>975.82145475923016</v>
      </c>
    </row>
    <row r="151" spans="1:2" s="73" customFormat="1" x14ac:dyDescent="0.2">
      <c r="A151" s="80">
        <v>139</v>
      </c>
      <c r="B151" s="81">
        <f ca="1">'Energía Transada'!D148</f>
        <v>678.14439496029934</v>
      </c>
    </row>
    <row r="152" spans="1:2" s="73" customFormat="1" x14ac:dyDescent="0.2">
      <c r="A152" s="80">
        <v>140</v>
      </c>
      <c r="B152" s="81">
        <f ca="1">'Energía Transada'!D149</f>
        <v>344.23469360967795</v>
      </c>
    </row>
    <row r="153" spans="1:2" s="73" customFormat="1" x14ac:dyDescent="0.2">
      <c r="A153" s="80">
        <v>141</v>
      </c>
      <c r="B153" s="81">
        <f ca="1">'Energía Transada'!D150</f>
        <v>440.78776378506518</v>
      </c>
    </row>
    <row r="154" spans="1:2" s="73" customFormat="1" x14ac:dyDescent="0.2">
      <c r="A154" s="80">
        <v>142</v>
      </c>
      <c r="B154" s="81">
        <f ca="1">'Energía Transada'!D151</f>
        <v>218.80126815563864</v>
      </c>
    </row>
    <row r="155" spans="1:2" s="73" customFormat="1" x14ac:dyDescent="0.2">
      <c r="A155" s="80">
        <v>143</v>
      </c>
      <c r="B155" s="81">
        <f ca="1">'Energía Transada'!D152</f>
        <v>503.60493760561388</v>
      </c>
    </row>
    <row r="156" spans="1:2" s="73" customFormat="1" x14ac:dyDescent="0.2">
      <c r="A156" s="80">
        <v>144</v>
      </c>
      <c r="B156" s="81">
        <f ca="1">'Energía Transada'!D153</f>
        <v>473.27179598949976</v>
      </c>
    </row>
    <row r="157" spans="1:2" s="73" customFormat="1" x14ac:dyDescent="0.2">
      <c r="A157" s="80">
        <v>145</v>
      </c>
      <c r="B157" s="81">
        <f ca="1">'Energía Transada'!D154</f>
        <v>527.72880158470844</v>
      </c>
    </row>
    <row r="158" spans="1:2" s="73" customFormat="1" x14ac:dyDescent="0.2">
      <c r="A158" s="80">
        <v>146</v>
      </c>
      <c r="B158" s="81">
        <f ca="1">'Energía Transada'!D155</f>
        <v>703.3138716928562</v>
      </c>
    </row>
    <row r="159" spans="1:2" s="73" customFormat="1" x14ac:dyDescent="0.2">
      <c r="A159" s="80">
        <v>147</v>
      </c>
      <c r="B159" s="81">
        <f ca="1">'Energía Transada'!D156</f>
        <v>919.14456553890329</v>
      </c>
    </row>
    <row r="160" spans="1:2" s="73" customFormat="1" x14ac:dyDescent="0.2">
      <c r="A160" s="80">
        <v>148</v>
      </c>
      <c r="B160" s="81">
        <f ca="1">'Energía Transada'!D157</f>
        <v>1008.1645606431402</v>
      </c>
    </row>
    <row r="161" spans="1:2" s="73" customFormat="1" x14ac:dyDescent="0.2">
      <c r="A161" s="80">
        <v>149</v>
      </c>
      <c r="B161" s="81">
        <f ca="1">'Energía Transada'!D158</f>
        <v>1019.425214897144</v>
      </c>
    </row>
    <row r="162" spans="1:2" s="73" customFormat="1" x14ac:dyDescent="0.2">
      <c r="A162" s="80">
        <v>150</v>
      </c>
      <c r="B162" s="81">
        <f ca="1">'Energía Transada'!D159</f>
        <v>931.26306799672125</v>
      </c>
    </row>
    <row r="163" spans="1:2" s="73" customFormat="1" x14ac:dyDescent="0.2">
      <c r="A163" s="80">
        <v>151</v>
      </c>
      <c r="B163" s="81">
        <f ca="1">'Energía Transada'!D160</f>
        <v>1166.3742500442343</v>
      </c>
    </row>
    <row r="164" spans="1:2" s="73" customFormat="1" x14ac:dyDescent="0.2">
      <c r="A164" s="80">
        <v>152</v>
      </c>
      <c r="B164" s="81">
        <f ca="1">'Energía Transada'!D161</f>
        <v>1186.7621845220963</v>
      </c>
    </row>
    <row r="165" spans="1:2" s="73" customFormat="1" x14ac:dyDescent="0.2">
      <c r="A165" s="80">
        <v>153</v>
      </c>
      <c r="B165" s="81">
        <f ca="1">'Energía Transada'!D162</f>
        <v>1148.7442140295245</v>
      </c>
    </row>
    <row r="166" spans="1:2" s="73" customFormat="1" x14ac:dyDescent="0.2">
      <c r="A166" s="80">
        <v>154</v>
      </c>
      <c r="B166" s="81">
        <f ca="1">'Energía Transada'!D163</f>
        <v>1359.7069809869365</v>
      </c>
    </row>
    <row r="167" spans="1:2" s="73" customFormat="1" x14ac:dyDescent="0.2">
      <c r="A167" s="80">
        <v>155</v>
      </c>
      <c r="B167" s="81">
        <f ca="1">'Energía Transada'!D164</f>
        <v>1306.8196808838102</v>
      </c>
    </row>
    <row r="168" spans="1:2" s="73" customFormat="1" x14ac:dyDescent="0.2">
      <c r="A168" s="80">
        <v>156</v>
      </c>
      <c r="B168" s="81">
        <f ca="1">'Energía Transada'!D165</f>
        <v>1341.0133525710321</v>
      </c>
    </row>
    <row r="169" spans="1:2" s="73" customFormat="1" x14ac:dyDescent="0.2">
      <c r="A169" s="80">
        <v>157</v>
      </c>
      <c r="B169" s="81">
        <f ca="1">'Energía Transada'!D166</f>
        <v>1190.9974130797916</v>
      </c>
    </row>
    <row r="170" spans="1:2" s="73" customFormat="1" x14ac:dyDescent="0.2">
      <c r="A170" s="80">
        <v>158</v>
      </c>
      <c r="B170" s="81">
        <f ca="1">'Energía Transada'!D167</f>
        <v>1130.3059759841374</v>
      </c>
    </row>
    <row r="171" spans="1:2" s="73" customFormat="1" x14ac:dyDescent="0.2">
      <c r="A171" s="80">
        <v>159</v>
      </c>
      <c r="B171" s="81">
        <f ca="1">'Energía Transada'!D168</f>
        <v>962.21906544391879</v>
      </c>
    </row>
    <row r="172" spans="1:2" s="73" customFormat="1" x14ac:dyDescent="0.2">
      <c r="A172" s="80">
        <v>160</v>
      </c>
      <c r="B172" s="81">
        <f ca="1">'Energía Transada'!D169</f>
        <v>825.91358426461659</v>
      </c>
    </row>
    <row r="173" spans="1:2" s="73" customFormat="1" x14ac:dyDescent="0.2">
      <c r="A173" s="80">
        <v>161</v>
      </c>
      <c r="B173" s="81">
        <f ca="1">'Energía Transada'!D170</f>
        <v>1315.1216909065442</v>
      </c>
    </row>
    <row r="174" spans="1:2" s="73" customFormat="1" x14ac:dyDescent="0.2">
      <c r="A174" s="80">
        <v>162</v>
      </c>
      <c r="B174" s="81">
        <f ca="1">'Energía Transada'!D171</f>
        <v>1341.0536634378527</v>
      </c>
    </row>
    <row r="175" spans="1:2" s="73" customFormat="1" x14ac:dyDescent="0.2">
      <c r="A175" s="80">
        <v>163</v>
      </c>
      <c r="B175" s="81">
        <f ca="1">'Energía Transada'!D172</f>
        <v>1703.858796217987</v>
      </c>
    </row>
    <row r="176" spans="1:2" s="73" customFormat="1" x14ac:dyDescent="0.2">
      <c r="A176" s="80">
        <v>164</v>
      </c>
      <c r="B176" s="81">
        <f ca="1">'Energía Transada'!D173</f>
        <v>1778.0223547191631</v>
      </c>
    </row>
    <row r="177" spans="1:2" s="73" customFormat="1" x14ac:dyDescent="0.2">
      <c r="A177" s="80">
        <v>165</v>
      </c>
      <c r="B177" s="81">
        <f ca="1">'Energía Transada'!D174</f>
        <v>1706.6951112246913</v>
      </c>
    </row>
    <row r="178" spans="1:2" s="73" customFormat="1" x14ac:dyDescent="0.2">
      <c r="A178" s="80">
        <v>166</v>
      </c>
      <c r="B178" s="81">
        <f ca="1">'Energía Transada'!D175</f>
        <v>1766.2614899299058</v>
      </c>
    </row>
    <row r="179" spans="1:2" s="73" customFormat="1" x14ac:dyDescent="0.2">
      <c r="A179" s="80">
        <v>167</v>
      </c>
      <c r="B179" s="81">
        <f ca="1">'Energía Transada'!D176</f>
        <v>1802.9886599720958</v>
      </c>
    </row>
    <row r="180" spans="1:2" s="73" customFormat="1" x14ac:dyDescent="0.2">
      <c r="A180" s="80">
        <v>168</v>
      </c>
      <c r="B180" s="81">
        <f ca="1">'Energía Transada'!D177</f>
        <v>1832.8588073066514</v>
      </c>
    </row>
    <row r="181" spans="1:2" s="73" customFormat="1" x14ac:dyDescent="0.2">
      <c r="A181" s="80">
        <v>169</v>
      </c>
      <c r="B181" s="81">
        <f ca="1">'Energía Transada'!D178</f>
        <v>1741.0525255998489</v>
      </c>
    </row>
    <row r="182" spans="1:2" s="73" customFormat="1" x14ac:dyDescent="0.2">
      <c r="A182" s="80">
        <v>170</v>
      </c>
      <c r="B182" s="81">
        <f ca="1">'Energía Transada'!D179</f>
        <v>1822.1006863835923</v>
      </c>
    </row>
    <row r="183" spans="1:2" s="73" customFormat="1" x14ac:dyDescent="0.2">
      <c r="A183" s="80">
        <v>171</v>
      </c>
      <c r="B183" s="81">
        <f ca="1">'Energía Transada'!D180</f>
        <v>1755.5997799014658</v>
      </c>
    </row>
    <row r="184" spans="1:2" s="73" customFormat="1" x14ac:dyDescent="0.2">
      <c r="A184" s="80">
        <v>172</v>
      </c>
      <c r="B184" s="81">
        <f ca="1">'Energía Transada'!D181</f>
        <v>1751.6637514840015</v>
      </c>
    </row>
    <row r="185" spans="1:2" s="73" customFormat="1" x14ac:dyDescent="0.2">
      <c r="A185" s="80">
        <v>173</v>
      </c>
      <c r="B185" s="81">
        <f ca="1">'Energía Transada'!D182</f>
        <v>1755.6929859192405</v>
      </c>
    </row>
    <row r="186" spans="1:2" s="73" customFormat="1" x14ac:dyDescent="0.2">
      <c r="A186" s="80">
        <v>174</v>
      </c>
      <c r="B186" s="81">
        <f ca="1">'Energía Transada'!D183</f>
        <v>1740.1516614964999</v>
      </c>
    </row>
    <row r="187" spans="1:2" s="73" customFormat="1" x14ac:dyDescent="0.2">
      <c r="A187" s="80">
        <v>175</v>
      </c>
      <c r="B187" s="81">
        <f ca="1">'Energía Transada'!D184</f>
        <v>1717.717972524908</v>
      </c>
    </row>
    <row r="188" spans="1:2" s="73" customFormat="1" x14ac:dyDescent="0.2">
      <c r="A188" s="80">
        <v>176</v>
      </c>
      <c r="B188" s="81">
        <f ca="1">'Energía Transada'!D185</f>
        <v>1785.6772444704241</v>
      </c>
    </row>
    <row r="189" spans="1:2" s="73" customFormat="1" x14ac:dyDescent="0.2">
      <c r="A189" s="80">
        <v>177</v>
      </c>
      <c r="B189" s="81">
        <f ca="1">'Energía Transada'!D186</f>
        <v>1857.896854733079</v>
      </c>
    </row>
    <row r="190" spans="1:2" s="73" customFormat="1" x14ac:dyDescent="0.2">
      <c r="A190" s="80">
        <v>178</v>
      </c>
      <c r="B190" s="81">
        <f ca="1">'Energía Transada'!D187</f>
        <v>1786.3157203989758</v>
      </c>
    </row>
    <row r="191" spans="1:2" s="73" customFormat="1" x14ac:dyDescent="0.2">
      <c r="A191" s="80">
        <v>179</v>
      </c>
      <c r="B191" s="81">
        <f ca="1">'Energía Transada'!D188</f>
        <v>1771.866258909736</v>
      </c>
    </row>
    <row r="192" spans="1:2" s="73" customFormat="1" x14ac:dyDescent="0.2">
      <c r="A192" s="80">
        <v>180</v>
      </c>
      <c r="B192" s="81">
        <f ca="1">'Energía Transada'!D189</f>
        <v>1780.8153303981314</v>
      </c>
    </row>
    <row r="193" spans="1:2" s="73" customFormat="1" x14ac:dyDescent="0.2">
      <c r="A193" s="80">
        <v>181</v>
      </c>
      <c r="B193" s="81">
        <f ca="1">'Energía Transada'!D190</f>
        <v>1773.9215839285123</v>
      </c>
    </row>
    <row r="194" spans="1:2" s="73" customFormat="1" x14ac:dyDescent="0.2">
      <c r="A194" s="80">
        <v>182</v>
      </c>
      <c r="B194" s="81">
        <f ca="1">'Energía Transada'!D191</f>
        <v>1777.2554779438917</v>
      </c>
    </row>
    <row r="195" spans="1:2" s="73" customFormat="1" x14ac:dyDescent="0.2">
      <c r="A195" s="80">
        <v>183</v>
      </c>
      <c r="B195" s="81">
        <f ca="1">'Energía Transada'!D192</f>
        <v>1798.1390655630526</v>
      </c>
    </row>
    <row r="196" spans="1:2" s="73" customFormat="1" x14ac:dyDescent="0.2">
      <c r="A196" s="80">
        <v>184</v>
      </c>
      <c r="B196" s="81">
        <f ca="1">'Energía Transada'!D193</f>
        <v>1840.2734195868072</v>
      </c>
    </row>
    <row r="197" spans="1:2" s="73" customFormat="1" x14ac:dyDescent="0.2">
      <c r="A197" s="80">
        <v>185</v>
      </c>
      <c r="B197" s="81">
        <f ca="1">'Energía Transada'!D194</f>
        <v>1906.5912659209955</v>
      </c>
    </row>
    <row r="198" spans="1:2" s="73" customFormat="1" x14ac:dyDescent="0.2">
      <c r="A198" s="80">
        <v>186</v>
      </c>
      <c r="B198" s="81">
        <f ca="1">'Energía Transada'!D195</f>
        <v>1912.3850931647826</v>
      </c>
    </row>
    <row r="199" spans="1:2" s="73" customFormat="1" x14ac:dyDescent="0.2">
      <c r="A199" s="80">
        <v>187</v>
      </c>
      <c r="B199" s="81">
        <f ca="1">'Energía Transada'!D196</f>
        <v>1902.7754644462957</v>
      </c>
    </row>
    <row r="200" spans="1:2" s="73" customFormat="1" x14ac:dyDescent="0.2">
      <c r="A200" s="80">
        <v>188</v>
      </c>
      <c r="B200" s="81">
        <f ca="1">'Energía Transada'!D197</f>
        <v>1916.7297873401967</v>
      </c>
    </row>
    <row r="201" spans="1:2" s="73" customFormat="1" x14ac:dyDescent="0.2">
      <c r="A201" s="80">
        <v>189</v>
      </c>
      <c r="B201" s="81">
        <f ca="1">'Energía Transada'!D198</f>
        <v>1915.6580063317126</v>
      </c>
    </row>
    <row r="202" spans="1:2" s="73" customFormat="1" x14ac:dyDescent="0.2">
      <c r="A202" s="80">
        <v>190</v>
      </c>
      <c r="B202" s="81">
        <f ca="1">'Energía Transada'!D199</f>
        <v>1913.6495195420591</v>
      </c>
    </row>
    <row r="203" spans="1:2" s="73" customFormat="1" x14ac:dyDescent="0.2">
      <c r="A203" s="80">
        <v>191</v>
      </c>
      <c r="B203" s="81">
        <f ca="1">'Energía Transada'!D200</f>
        <v>1891.5416988038298</v>
      </c>
    </row>
    <row r="204" spans="1:2" s="73" customFormat="1" x14ac:dyDescent="0.2">
      <c r="A204" s="80">
        <v>192</v>
      </c>
      <c r="B204" s="81">
        <f ca="1">'Energía Transada'!D201</f>
        <v>1817.4924279337058</v>
      </c>
    </row>
    <row r="205" spans="1:2" s="73" customFormat="1" x14ac:dyDescent="0.2">
      <c r="A205" s="80">
        <v>193</v>
      </c>
      <c r="B205" s="81">
        <f ca="1">'Energía Transada'!D202</f>
        <v>1668.1037326039939</v>
      </c>
    </row>
    <row r="206" spans="1:2" s="73" customFormat="1" x14ac:dyDescent="0.2">
      <c r="A206" s="80">
        <v>194</v>
      </c>
      <c r="B206" s="81">
        <f ca="1">'Energía Transada'!D203</f>
        <v>1394.2518070828933</v>
      </c>
    </row>
    <row r="207" spans="1:2" s="73" customFormat="1" x14ac:dyDescent="0.2">
      <c r="A207" s="80">
        <v>195</v>
      </c>
      <c r="B207" s="81">
        <f ca="1">'Energía Transada'!D204</f>
        <v>1421.0927882163419</v>
      </c>
    </row>
    <row r="208" spans="1:2" s="73" customFormat="1" x14ac:dyDescent="0.2">
      <c r="A208" s="80">
        <v>196</v>
      </c>
      <c r="B208" s="81">
        <f ca="1">'Energía Transada'!D205</f>
        <v>1449.055240630878</v>
      </c>
    </row>
    <row r="209" spans="1:2" s="73" customFormat="1" x14ac:dyDescent="0.2">
      <c r="A209" s="80">
        <v>197</v>
      </c>
      <c r="B209" s="81">
        <f ca="1">'Energía Transada'!D206</f>
        <v>1418.3885787728166</v>
      </c>
    </row>
    <row r="210" spans="1:2" s="73" customFormat="1" x14ac:dyDescent="0.2">
      <c r="A210" s="80">
        <v>198</v>
      </c>
      <c r="B210" s="81">
        <f ca="1">'Energía Transada'!D207</f>
        <v>811.40467085846183</v>
      </c>
    </row>
    <row r="211" spans="1:2" s="73" customFormat="1" x14ac:dyDescent="0.2">
      <c r="A211" s="80">
        <v>199</v>
      </c>
      <c r="B211" s="81">
        <f ca="1">'Energía Transada'!D208</f>
        <v>1007.0885750755716</v>
      </c>
    </row>
    <row r="212" spans="1:2" s="73" customFormat="1" x14ac:dyDescent="0.2">
      <c r="A212" s="80">
        <v>200</v>
      </c>
      <c r="B212" s="81">
        <f ca="1">'Energía Transada'!D209</f>
        <v>723.9193848875409</v>
      </c>
    </row>
    <row r="213" spans="1:2" s="73" customFormat="1" x14ac:dyDescent="0.2">
      <c r="A213" s="80">
        <v>201</v>
      </c>
      <c r="B213" s="81">
        <f ca="1">'Energía Transada'!D210</f>
        <v>1112.7310844159583</v>
      </c>
    </row>
    <row r="214" spans="1:2" s="73" customFormat="1" x14ac:dyDescent="0.2">
      <c r="A214" s="80">
        <v>202</v>
      </c>
      <c r="B214" s="81">
        <f ca="1">'Energía Transada'!D211</f>
        <v>801.69489712674317</v>
      </c>
    </row>
    <row r="215" spans="1:2" s="73" customFormat="1" x14ac:dyDescent="0.2">
      <c r="A215" s="80">
        <v>203</v>
      </c>
      <c r="B215" s="81">
        <f ca="1">'Energía Transada'!D212</f>
        <v>302.84221685944919</v>
      </c>
    </row>
    <row r="216" spans="1:2" s="73" customFormat="1" x14ac:dyDescent="0.2">
      <c r="A216" s="80">
        <v>204</v>
      </c>
      <c r="B216" s="81">
        <f ca="1">'Energía Transada'!D213</f>
        <v>205.01874424200474</v>
      </c>
    </row>
    <row r="217" spans="1:2" s="73" customFormat="1" x14ac:dyDescent="0.2">
      <c r="A217" s="80">
        <v>205</v>
      </c>
      <c r="B217" s="81">
        <f ca="1">'Energía Transada'!D214</f>
        <v>432.72324534216631</v>
      </c>
    </row>
    <row r="218" spans="1:2" s="73" customFormat="1" x14ac:dyDescent="0.2">
      <c r="A218" s="80">
        <v>206</v>
      </c>
      <c r="B218" s="81">
        <f ca="1">'Energía Transada'!D215</f>
        <v>316.56507568867613</v>
      </c>
    </row>
    <row r="219" spans="1:2" s="73" customFormat="1" x14ac:dyDescent="0.2">
      <c r="A219" s="80">
        <v>207</v>
      </c>
      <c r="B219" s="81">
        <f ca="1">'Energía Transada'!D216</f>
        <v>155.94703979700054</v>
      </c>
    </row>
    <row r="220" spans="1:2" s="73" customFormat="1" x14ac:dyDescent="0.2">
      <c r="A220" s="80">
        <v>208</v>
      </c>
      <c r="B220" s="81">
        <f ca="1">'Energía Transada'!D217</f>
        <v>54.763553150002629</v>
      </c>
    </row>
    <row r="221" spans="1:2" s="73" customFormat="1" x14ac:dyDescent="0.2">
      <c r="A221" s="80">
        <v>209</v>
      </c>
      <c r="B221" s="81">
        <f ca="1">'Energía Transada'!D218</f>
        <v>222.16812240470995</v>
      </c>
    </row>
    <row r="222" spans="1:2" s="73" customFormat="1" x14ac:dyDescent="0.2">
      <c r="A222" s="80">
        <v>210</v>
      </c>
      <c r="B222" s="81">
        <f ca="1">'Energía Transada'!D219</f>
        <v>340.36452318510294</v>
      </c>
    </row>
    <row r="223" spans="1:2" s="73" customFormat="1" x14ac:dyDescent="0.2">
      <c r="A223" s="80">
        <v>211</v>
      </c>
      <c r="B223" s="81">
        <f ca="1">'Energía Transada'!D220</f>
        <v>495.64381315827961</v>
      </c>
    </row>
    <row r="224" spans="1:2" s="73" customFormat="1" x14ac:dyDescent="0.2">
      <c r="A224" s="80">
        <v>212</v>
      </c>
      <c r="B224" s="81">
        <f ca="1">'Energía Transada'!D221</f>
        <v>600.24533329287476</v>
      </c>
    </row>
    <row r="225" spans="1:2" s="73" customFormat="1" x14ac:dyDescent="0.2">
      <c r="A225" s="80">
        <v>213</v>
      </c>
      <c r="B225" s="81">
        <f ca="1">'Energía Transada'!D222</f>
        <v>703.53940379673236</v>
      </c>
    </row>
    <row r="226" spans="1:2" s="73" customFormat="1" x14ac:dyDescent="0.2">
      <c r="A226" s="80">
        <v>214</v>
      </c>
      <c r="B226" s="81">
        <f ca="1">'Energía Transada'!D223</f>
        <v>557.0668807438575</v>
      </c>
    </row>
    <row r="227" spans="1:2" s="73" customFormat="1" x14ac:dyDescent="0.2">
      <c r="A227" s="80">
        <v>215</v>
      </c>
      <c r="B227" s="81">
        <f ca="1">'Energía Transada'!D224</f>
        <v>913.1542411900657</v>
      </c>
    </row>
    <row r="228" spans="1:2" s="73" customFormat="1" x14ac:dyDescent="0.2">
      <c r="A228" s="80">
        <v>216</v>
      </c>
      <c r="B228" s="81">
        <f ca="1">'Energía Transada'!D225</f>
        <v>947.96332252087927</v>
      </c>
    </row>
    <row r="229" spans="1:2" s="73" customFormat="1" x14ac:dyDescent="0.2">
      <c r="A229" s="80">
        <v>217</v>
      </c>
      <c r="B229" s="81">
        <f ca="1">'Energía Transada'!D226</f>
        <v>1393.365320819106</v>
      </c>
    </row>
    <row r="230" spans="1:2" s="73" customFormat="1" x14ac:dyDescent="0.2">
      <c r="A230" s="80">
        <v>218</v>
      </c>
      <c r="B230" s="81">
        <f ca="1">'Energía Transada'!D227</f>
        <v>1331.0587733779121</v>
      </c>
    </row>
    <row r="231" spans="1:2" s="73" customFormat="1" x14ac:dyDescent="0.2">
      <c r="A231" s="80">
        <v>219</v>
      </c>
      <c r="B231" s="81">
        <f ca="1">'Energía Transada'!D228</f>
        <v>1033.0355722983272</v>
      </c>
    </row>
    <row r="232" spans="1:2" s="73" customFormat="1" x14ac:dyDescent="0.2">
      <c r="A232" s="80">
        <v>220</v>
      </c>
      <c r="B232" s="81">
        <f ca="1">'Energía Transada'!D229</f>
        <v>1075.0320872652733</v>
      </c>
    </row>
    <row r="233" spans="1:2" s="73" customFormat="1" x14ac:dyDescent="0.2">
      <c r="A233" s="80">
        <v>221</v>
      </c>
      <c r="B233" s="81">
        <f ca="1">'Energía Transada'!D230</f>
        <v>929.98591032153467</v>
      </c>
    </row>
    <row r="234" spans="1:2" s="73" customFormat="1" x14ac:dyDescent="0.2">
      <c r="A234" s="80">
        <v>222</v>
      </c>
      <c r="B234" s="81">
        <f ca="1">'Energía Transada'!D231</f>
        <v>1119.0031143995957</v>
      </c>
    </row>
    <row r="235" spans="1:2" s="73" customFormat="1" x14ac:dyDescent="0.2">
      <c r="A235" s="80">
        <v>223</v>
      </c>
      <c r="B235" s="81">
        <f ca="1">'Energía Transada'!D232</f>
        <v>1199.0481196824803</v>
      </c>
    </row>
    <row r="236" spans="1:2" s="73" customFormat="1" x14ac:dyDescent="0.2">
      <c r="A236" s="80">
        <v>224</v>
      </c>
      <c r="B236" s="81">
        <f ca="1">'Energía Transada'!D233</f>
        <v>1347.9659629054704</v>
      </c>
    </row>
    <row r="237" spans="1:2" s="73" customFormat="1" x14ac:dyDescent="0.2">
      <c r="A237" s="80">
        <v>225</v>
      </c>
      <c r="B237" s="81">
        <f ca="1">'Energía Transada'!D234</f>
        <v>1480.5079497104366</v>
      </c>
    </row>
    <row r="238" spans="1:2" s="73" customFormat="1" x14ac:dyDescent="0.2">
      <c r="A238" s="80">
        <v>226</v>
      </c>
      <c r="B238" s="81">
        <f ca="1">'Energía Transada'!D235</f>
        <v>1244.9931297378951</v>
      </c>
    </row>
    <row r="239" spans="1:2" s="73" customFormat="1" x14ac:dyDescent="0.2">
      <c r="A239" s="80">
        <v>227</v>
      </c>
      <c r="B239" s="81">
        <f ca="1">'Energía Transada'!D236</f>
        <v>1478.8756976883142</v>
      </c>
    </row>
    <row r="240" spans="1:2" s="73" customFormat="1" x14ac:dyDescent="0.2">
      <c r="A240" s="80">
        <v>228</v>
      </c>
      <c r="B240" s="81">
        <f ca="1">'Energía Transada'!D237</f>
        <v>1325.6443857785007</v>
      </c>
    </row>
    <row r="241" spans="1:2" s="73" customFormat="1" x14ac:dyDescent="0.2">
      <c r="A241" s="80">
        <v>229</v>
      </c>
      <c r="B241" s="81">
        <f ca="1">'Energía Transada'!D238</f>
        <v>1224.4250018604153</v>
      </c>
    </row>
    <row r="242" spans="1:2" s="73" customFormat="1" x14ac:dyDescent="0.2">
      <c r="A242" s="80">
        <v>230</v>
      </c>
      <c r="B242" s="81">
        <f ca="1">'Energía Transada'!D239</f>
        <v>1037.9543067594504</v>
      </c>
    </row>
    <row r="243" spans="1:2" s="73" customFormat="1" x14ac:dyDescent="0.2">
      <c r="A243" s="80">
        <v>231</v>
      </c>
      <c r="B243" s="81">
        <f ca="1">'Energía Transada'!D240</f>
        <v>1157.8795211405502</v>
      </c>
    </row>
    <row r="244" spans="1:2" s="73" customFormat="1" x14ac:dyDescent="0.2">
      <c r="A244" s="80">
        <v>232</v>
      </c>
      <c r="B244" s="81">
        <f ca="1">'Energía Transada'!D241</f>
        <v>908.69264255884957</v>
      </c>
    </row>
    <row r="245" spans="1:2" s="73" customFormat="1" x14ac:dyDescent="0.2">
      <c r="A245" s="80">
        <v>233</v>
      </c>
      <c r="B245" s="81">
        <f ca="1">'Energía Transada'!D242</f>
        <v>637.64099924586367</v>
      </c>
    </row>
    <row r="246" spans="1:2" s="73" customFormat="1" x14ac:dyDescent="0.2">
      <c r="A246" s="80">
        <v>234</v>
      </c>
      <c r="B246" s="81">
        <f ca="1">'Energía Transada'!D243</f>
        <v>416.39474169922534</v>
      </c>
    </row>
    <row r="247" spans="1:2" s="73" customFormat="1" x14ac:dyDescent="0.2">
      <c r="A247" s="80">
        <v>235</v>
      </c>
      <c r="B247" s="81">
        <f ca="1">'Energía Transada'!D244</f>
        <v>331.4316561625339</v>
      </c>
    </row>
    <row r="248" spans="1:2" s="73" customFormat="1" x14ac:dyDescent="0.2">
      <c r="A248" s="80">
        <v>236</v>
      </c>
      <c r="B248" s="81">
        <f ca="1">'Energía Transada'!D245</f>
        <v>343.46940457175248</v>
      </c>
    </row>
    <row r="249" spans="1:2" s="73" customFormat="1" x14ac:dyDescent="0.2">
      <c r="A249" s="80">
        <v>237</v>
      </c>
      <c r="B249" s="81">
        <f ca="1">'Energía Transada'!D246</f>
        <v>464.08434349221096</v>
      </c>
    </row>
    <row r="250" spans="1:2" s="73" customFormat="1" x14ac:dyDescent="0.2">
      <c r="A250" s="80">
        <v>238</v>
      </c>
      <c r="B250" s="81">
        <f ca="1">'Energía Transada'!D247</f>
        <v>501.44474111313002</v>
      </c>
    </row>
    <row r="251" spans="1:2" s="73" customFormat="1" x14ac:dyDescent="0.2">
      <c r="A251" s="80">
        <v>239</v>
      </c>
      <c r="B251" s="81">
        <f ca="1">'Energía Transada'!D248</f>
        <v>448.5461210380264</v>
      </c>
    </row>
    <row r="252" spans="1:2" s="73" customFormat="1" x14ac:dyDescent="0.2">
      <c r="A252" s="80">
        <v>240</v>
      </c>
      <c r="B252" s="81">
        <f ca="1">'Energía Transada'!D249</f>
        <v>373.94064986856966</v>
      </c>
    </row>
    <row r="253" spans="1:2" s="73" customFormat="1" x14ac:dyDescent="0.2">
      <c r="A253" s="80">
        <v>241</v>
      </c>
      <c r="B253" s="81">
        <f ca="1">'Energía Transada'!D250</f>
        <v>414.36630529349179</v>
      </c>
    </row>
    <row r="254" spans="1:2" s="73" customFormat="1" x14ac:dyDescent="0.2">
      <c r="A254" s="80">
        <v>242</v>
      </c>
      <c r="B254" s="81">
        <f ca="1">'Energía Transada'!D251</f>
        <v>463.88715542677636</v>
      </c>
    </row>
    <row r="255" spans="1:2" s="73" customFormat="1" x14ac:dyDescent="0.2">
      <c r="A255" s="80">
        <v>243</v>
      </c>
      <c r="B255" s="81">
        <f ca="1">'Energía Transada'!D252</f>
        <v>600.37366063345871</v>
      </c>
    </row>
    <row r="256" spans="1:2" s="73" customFormat="1" x14ac:dyDescent="0.2">
      <c r="A256" s="80">
        <v>244</v>
      </c>
      <c r="B256" s="81">
        <f ca="1">'Energía Transada'!D253</f>
        <v>608.6006942052054</v>
      </c>
    </row>
    <row r="257" spans="1:2" s="73" customFormat="1" x14ac:dyDescent="0.2">
      <c r="A257" s="80">
        <v>245</v>
      </c>
      <c r="B257" s="81">
        <f ca="1">'Energía Transada'!D254</f>
        <v>725.87875475335181</v>
      </c>
    </row>
    <row r="258" spans="1:2" s="73" customFormat="1" x14ac:dyDescent="0.2">
      <c r="A258" s="80">
        <v>246</v>
      </c>
      <c r="B258" s="81">
        <f ca="1">'Energía Transada'!D255</f>
        <v>491.74570665220773</v>
      </c>
    </row>
    <row r="259" spans="1:2" s="73" customFormat="1" x14ac:dyDescent="0.2">
      <c r="A259" s="80">
        <v>247</v>
      </c>
      <c r="B259" s="81">
        <f ca="1">'Energía Transada'!D256</f>
        <v>231.95603703648857</v>
      </c>
    </row>
    <row r="260" spans="1:2" s="73" customFormat="1" x14ac:dyDescent="0.2">
      <c r="A260" s="80">
        <v>248</v>
      </c>
      <c r="B260" s="81">
        <f ca="1">'Energía Transada'!D257</f>
        <v>228.1359832225119</v>
      </c>
    </row>
    <row r="261" spans="1:2" s="73" customFormat="1" x14ac:dyDescent="0.2">
      <c r="A261" s="80">
        <v>249</v>
      </c>
      <c r="B261" s="81">
        <f ca="1">'Energía Transada'!D258</f>
        <v>442.90742153990158</v>
      </c>
    </row>
    <row r="262" spans="1:2" s="73" customFormat="1" x14ac:dyDescent="0.2">
      <c r="A262" s="80">
        <v>250</v>
      </c>
      <c r="B262" s="81">
        <f ca="1">'Energía Transada'!D259</f>
        <v>462.03852284175514</v>
      </c>
    </row>
    <row r="263" spans="1:2" s="73" customFormat="1" x14ac:dyDescent="0.2">
      <c r="A263" s="80">
        <v>251</v>
      </c>
      <c r="B263" s="81">
        <f ca="1">'Energía Transada'!D260</f>
        <v>497.22298626410941</v>
      </c>
    </row>
    <row r="264" spans="1:2" s="73" customFormat="1" x14ac:dyDescent="0.2">
      <c r="A264" s="80">
        <v>252</v>
      </c>
      <c r="B264" s="81">
        <f ca="1">'Energía Transada'!D261</f>
        <v>529.74682949575026</v>
      </c>
    </row>
    <row r="265" spans="1:2" s="73" customFormat="1" x14ac:dyDescent="0.2">
      <c r="A265" s="80">
        <v>253</v>
      </c>
      <c r="B265" s="81">
        <f ca="1">'Energía Transada'!D262</f>
        <v>870.57821706918128</v>
      </c>
    </row>
    <row r="266" spans="1:2" s="73" customFormat="1" x14ac:dyDescent="0.2">
      <c r="A266" s="80">
        <v>254</v>
      </c>
      <c r="B266" s="81">
        <f ca="1">'Energía Transada'!D263</f>
        <v>1261.6219655197699</v>
      </c>
    </row>
    <row r="267" spans="1:2" s="73" customFormat="1" x14ac:dyDescent="0.2">
      <c r="A267" s="80">
        <v>255</v>
      </c>
      <c r="B267" s="81">
        <f ca="1">'Energía Transada'!D264</f>
        <v>1185.5177812655297</v>
      </c>
    </row>
    <row r="268" spans="1:2" s="73" customFormat="1" x14ac:dyDescent="0.2">
      <c r="A268" s="80">
        <v>256</v>
      </c>
      <c r="B268" s="81">
        <f ca="1">'Energía Transada'!D265</f>
        <v>1119.0002917567633</v>
      </c>
    </row>
    <row r="269" spans="1:2" s="73" customFormat="1" x14ac:dyDescent="0.2">
      <c r="A269" s="80">
        <v>257</v>
      </c>
      <c r="B269" s="81">
        <f ca="1">'Energía Transada'!D266</f>
        <v>1115.4606682413166</v>
      </c>
    </row>
    <row r="270" spans="1:2" s="73" customFormat="1" x14ac:dyDescent="0.2">
      <c r="A270" s="80">
        <v>258</v>
      </c>
      <c r="B270" s="81">
        <f ca="1">'Energía Transada'!D267</f>
        <v>1290.0316010036479</v>
      </c>
    </row>
    <row r="271" spans="1:2" s="73" customFormat="1" x14ac:dyDescent="0.2">
      <c r="A271" s="80">
        <v>259</v>
      </c>
      <c r="B271" s="81">
        <f ca="1">'Energía Transada'!D268</f>
        <v>1415.4789338567771</v>
      </c>
    </row>
    <row r="272" spans="1:2" s="73" customFormat="1" x14ac:dyDescent="0.2">
      <c r="A272" s="80">
        <v>260</v>
      </c>
      <c r="B272" s="81">
        <f ca="1">'Energía Transada'!D269</f>
        <v>1646.2737657673172</v>
      </c>
    </row>
    <row r="273" spans="1:2" s="73" customFormat="1" x14ac:dyDescent="0.2">
      <c r="A273" s="80">
        <v>261</v>
      </c>
      <c r="B273" s="81">
        <f ca="1">'Energía Transada'!D270</f>
        <v>1816.8792087798795</v>
      </c>
    </row>
    <row r="274" spans="1:2" s="73" customFormat="1" x14ac:dyDescent="0.2">
      <c r="A274" s="80">
        <v>262</v>
      </c>
      <c r="B274" s="81">
        <f ca="1">'Energía Transada'!D271</f>
        <v>1868.7438889053576</v>
      </c>
    </row>
    <row r="275" spans="1:2" s="73" customFormat="1" x14ac:dyDescent="0.2">
      <c r="A275" s="80">
        <v>263</v>
      </c>
      <c r="B275" s="81">
        <f ca="1">'Energía Transada'!D272</f>
        <v>1912.0160326144503</v>
      </c>
    </row>
    <row r="276" spans="1:2" s="73" customFormat="1" x14ac:dyDescent="0.2">
      <c r="A276" s="80">
        <v>264</v>
      </c>
      <c r="B276" s="81">
        <f ca="1">'Energía Transada'!D273</f>
        <v>1908.7882817298273</v>
      </c>
    </row>
    <row r="277" spans="1:2" s="73" customFormat="1" x14ac:dyDescent="0.2">
      <c r="A277" s="80">
        <v>265</v>
      </c>
      <c r="B277" s="81">
        <f ca="1">'Energía Transada'!D274</f>
        <v>1896.8932531980674</v>
      </c>
    </row>
    <row r="278" spans="1:2" s="73" customFormat="1" x14ac:dyDescent="0.2">
      <c r="A278" s="80">
        <v>266</v>
      </c>
      <c r="B278" s="81">
        <f ca="1">'Energía Transada'!D275</f>
        <v>1895.4385336483365</v>
      </c>
    </row>
    <row r="279" spans="1:2" s="73" customFormat="1" x14ac:dyDescent="0.2">
      <c r="A279" s="80">
        <v>267</v>
      </c>
      <c r="B279" s="81">
        <f ca="1">'Energía Transada'!D276</f>
        <v>1051.5574311376231</v>
      </c>
    </row>
    <row r="280" spans="1:2" s="73" customFormat="1" x14ac:dyDescent="0.2">
      <c r="A280" s="80">
        <v>268</v>
      </c>
      <c r="B280" s="81">
        <f ca="1">'Energía Transada'!D277</f>
        <v>107.57098311927237</v>
      </c>
    </row>
    <row r="281" spans="1:2" s="73" customFormat="1" x14ac:dyDescent="0.2">
      <c r="A281" s="80">
        <v>269</v>
      </c>
      <c r="B281" s="81">
        <f ca="1">'Energía Transada'!D278</f>
        <v>22.498155353391361</v>
      </c>
    </row>
    <row r="282" spans="1:2" s="73" customFormat="1" x14ac:dyDescent="0.2">
      <c r="A282" s="80">
        <v>270</v>
      </c>
      <c r="B282" s="81">
        <f ca="1">'Energía Transada'!D279</f>
        <v>131.40002931210543</v>
      </c>
    </row>
    <row r="283" spans="1:2" s="73" customFormat="1" x14ac:dyDescent="0.2">
      <c r="A283" s="80">
        <v>271</v>
      </c>
      <c r="B283" s="81">
        <f ca="1">'Energía Transada'!D280</f>
        <v>115.68737635107496</v>
      </c>
    </row>
    <row r="284" spans="1:2" s="73" customFormat="1" x14ac:dyDescent="0.2">
      <c r="A284" s="80">
        <v>272</v>
      </c>
      <c r="B284" s="81">
        <f ca="1">'Energía Transada'!D281</f>
        <v>283.01614634462408</v>
      </c>
    </row>
    <row r="285" spans="1:2" s="73" customFormat="1" x14ac:dyDescent="0.2">
      <c r="A285" s="80">
        <v>273</v>
      </c>
      <c r="B285" s="81">
        <f ca="1">'Energía Transada'!D282</f>
        <v>499.4162164994317</v>
      </c>
    </row>
    <row r="286" spans="1:2" s="73" customFormat="1" x14ac:dyDescent="0.2">
      <c r="A286" s="80">
        <v>274</v>
      </c>
      <c r="B286" s="81">
        <f ca="1">'Energía Transada'!D283</f>
        <v>330.65163645920887</v>
      </c>
    </row>
    <row r="287" spans="1:2" s="73" customFormat="1" x14ac:dyDescent="0.2">
      <c r="A287" s="80">
        <v>275</v>
      </c>
      <c r="B287" s="81">
        <f ca="1">'Energía Transada'!D284</f>
        <v>287.35985920981648</v>
      </c>
    </row>
    <row r="288" spans="1:2" s="73" customFormat="1" x14ac:dyDescent="0.2">
      <c r="A288" s="80">
        <v>276</v>
      </c>
      <c r="B288" s="81">
        <f ca="1">'Energía Transada'!D285</f>
        <v>518.89987618052191</v>
      </c>
    </row>
    <row r="289" spans="1:2" s="73" customFormat="1" x14ac:dyDescent="0.2">
      <c r="A289" s="80">
        <v>277</v>
      </c>
      <c r="B289" s="81">
        <f ca="1">'Energía Transada'!D286</f>
        <v>199.36336983306481</v>
      </c>
    </row>
    <row r="290" spans="1:2" s="73" customFormat="1" x14ac:dyDescent="0.2">
      <c r="A290" s="80">
        <v>278</v>
      </c>
      <c r="B290" s="81">
        <f ca="1">'Energía Transada'!D287</f>
        <v>129.38972691578479</v>
      </c>
    </row>
    <row r="291" spans="1:2" s="73" customFormat="1" x14ac:dyDescent="0.2">
      <c r="A291" s="80">
        <v>279</v>
      </c>
      <c r="B291" s="81">
        <f ca="1">'Energía Transada'!D288</f>
        <v>229.17221656718058</v>
      </c>
    </row>
    <row r="292" spans="1:2" s="73" customFormat="1" x14ac:dyDescent="0.2">
      <c r="A292" s="80">
        <v>280</v>
      </c>
      <c r="B292" s="81">
        <f ca="1">'Energía Transada'!D289</f>
        <v>153.38007033407425</v>
      </c>
    </row>
    <row r="293" spans="1:2" s="73" customFormat="1" x14ac:dyDescent="0.2">
      <c r="A293" s="80">
        <v>281</v>
      </c>
      <c r="B293" s="81">
        <f ca="1">'Energía Transada'!D290</f>
        <v>300.14487658145566</v>
      </c>
    </row>
    <row r="294" spans="1:2" s="73" customFormat="1" x14ac:dyDescent="0.2">
      <c r="A294" s="80">
        <v>282</v>
      </c>
      <c r="B294" s="81">
        <f ca="1">'Energía Transada'!D291</f>
        <v>171.58907155762017</v>
      </c>
    </row>
    <row r="295" spans="1:2" s="73" customFormat="1" x14ac:dyDescent="0.2">
      <c r="A295" s="80">
        <v>283</v>
      </c>
      <c r="B295" s="81">
        <f ca="1">'Energía Transada'!D292</f>
        <v>291.67851376895703</v>
      </c>
    </row>
    <row r="296" spans="1:2" s="73" customFormat="1" x14ac:dyDescent="0.2">
      <c r="A296" s="80">
        <v>284</v>
      </c>
      <c r="B296" s="81">
        <f ca="1">'Energía Transada'!D293</f>
        <v>132.20440166378521</v>
      </c>
    </row>
    <row r="297" spans="1:2" s="73" customFormat="1" x14ac:dyDescent="0.2">
      <c r="A297" s="80">
        <v>285</v>
      </c>
      <c r="B297" s="81">
        <f ca="1">'Energía Transada'!D294</f>
        <v>278.39047057165186</v>
      </c>
    </row>
    <row r="298" spans="1:2" s="73" customFormat="1" x14ac:dyDescent="0.2">
      <c r="A298" s="80">
        <v>286</v>
      </c>
      <c r="B298" s="81">
        <f ca="1">'Energía Transada'!D295</f>
        <v>126.38625669112255</v>
      </c>
    </row>
    <row r="299" spans="1:2" s="73" customFormat="1" x14ac:dyDescent="0.2">
      <c r="A299" s="80">
        <v>287</v>
      </c>
      <c r="B299" s="81">
        <f ca="1">'Energía Transada'!D296</f>
        <v>7.7418406013317922</v>
      </c>
    </row>
    <row r="300" spans="1:2" s="73" customFormat="1" x14ac:dyDescent="0.2">
      <c r="A300" s="80">
        <v>288</v>
      </c>
      <c r="B300" s="81">
        <f ca="1">'Energía Transada'!D297</f>
        <v>171.39281497786891</v>
      </c>
    </row>
    <row r="301" spans="1:2" s="73" customFormat="1" x14ac:dyDescent="0.2">
      <c r="A301" s="80">
        <v>289</v>
      </c>
      <c r="B301" s="81">
        <f ca="1">'Energía Transada'!D298</f>
        <v>482.53875292807237</v>
      </c>
    </row>
    <row r="302" spans="1:2" s="73" customFormat="1" x14ac:dyDescent="0.2">
      <c r="A302" s="80">
        <v>290</v>
      </c>
      <c r="B302" s="81">
        <f ca="1">'Energía Transada'!D299</f>
        <v>481.71846646040359</v>
      </c>
    </row>
    <row r="303" spans="1:2" s="73" customFormat="1" x14ac:dyDescent="0.2">
      <c r="A303" s="80">
        <v>291</v>
      </c>
      <c r="B303" s="81">
        <f ca="1">'Energía Transada'!D300</f>
        <v>458.09098333154367</v>
      </c>
    </row>
    <row r="304" spans="1:2" s="73" customFormat="1" x14ac:dyDescent="0.2">
      <c r="A304" s="80">
        <v>292</v>
      </c>
      <c r="B304" s="81">
        <f ca="1">'Energía Transada'!D301</f>
        <v>508.88554369653536</v>
      </c>
    </row>
    <row r="305" spans="1:2" s="73" customFormat="1" x14ac:dyDescent="0.2">
      <c r="A305" s="80">
        <v>293</v>
      </c>
      <c r="B305" s="81">
        <f ca="1">'Energía Transada'!D302</f>
        <v>779.72026984791864</v>
      </c>
    </row>
    <row r="306" spans="1:2" s="73" customFormat="1" x14ac:dyDescent="0.2">
      <c r="A306" s="80">
        <v>294</v>
      </c>
      <c r="B306" s="81">
        <f ca="1">'Energía Transada'!D303</f>
        <v>844.85254738670096</v>
      </c>
    </row>
    <row r="307" spans="1:2" s="73" customFormat="1" x14ac:dyDescent="0.2">
      <c r="A307" s="80">
        <v>295</v>
      </c>
      <c r="B307" s="81">
        <f ca="1">'Energía Transada'!D304</f>
        <v>635.07042430006209</v>
      </c>
    </row>
    <row r="308" spans="1:2" s="73" customFormat="1" x14ac:dyDescent="0.2">
      <c r="A308" s="80">
        <v>296</v>
      </c>
      <c r="B308" s="81">
        <f ca="1">'Energía Transada'!D305</f>
        <v>520.32903023066115</v>
      </c>
    </row>
    <row r="309" spans="1:2" s="73" customFormat="1" x14ac:dyDescent="0.2">
      <c r="A309" s="80">
        <v>297</v>
      </c>
      <c r="B309" s="81">
        <f ca="1">'Energía Transada'!D306</f>
        <v>644.33719012087568</v>
      </c>
    </row>
    <row r="310" spans="1:2" s="73" customFormat="1" x14ac:dyDescent="0.2">
      <c r="A310" s="80">
        <v>298</v>
      </c>
      <c r="B310" s="81">
        <f ca="1">'Energía Transada'!D307</f>
        <v>404.48364468527996</v>
      </c>
    </row>
    <row r="311" spans="1:2" s="73" customFormat="1" x14ac:dyDescent="0.2">
      <c r="A311" s="80">
        <v>299</v>
      </c>
      <c r="B311" s="81">
        <f ca="1">'Energía Transada'!D308</f>
        <v>357.54705269925915</v>
      </c>
    </row>
    <row r="312" spans="1:2" s="73" customFormat="1" x14ac:dyDescent="0.2">
      <c r="A312" s="80">
        <v>300</v>
      </c>
      <c r="B312" s="81">
        <f ca="1">'Energía Transada'!D309</f>
        <v>199.44836152061745</v>
      </c>
    </row>
    <row r="313" spans="1:2" s="73" customFormat="1" x14ac:dyDescent="0.2">
      <c r="A313" s="80">
        <v>301</v>
      </c>
      <c r="B313" s="81">
        <f ca="1">'Energía Transada'!D310</f>
        <v>262.75969998020861</v>
      </c>
    </row>
    <row r="314" spans="1:2" s="73" customFormat="1" x14ac:dyDescent="0.2">
      <c r="A314" s="80">
        <v>302</v>
      </c>
      <c r="B314" s="81">
        <f ca="1">'Energía Transada'!D311</f>
        <v>469.54243795304677</v>
      </c>
    </row>
    <row r="315" spans="1:2" s="73" customFormat="1" x14ac:dyDescent="0.2">
      <c r="A315" s="80">
        <v>303</v>
      </c>
      <c r="B315" s="81">
        <f ca="1">'Energía Transada'!D312</f>
        <v>444.05410548872135</v>
      </c>
    </row>
    <row r="316" spans="1:2" s="73" customFormat="1" x14ac:dyDescent="0.2">
      <c r="A316" s="80">
        <v>304</v>
      </c>
      <c r="B316" s="81">
        <f ca="1">'Energía Transada'!D313</f>
        <v>431.98728532760902</v>
      </c>
    </row>
    <row r="317" spans="1:2" s="73" customFormat="1" x14ac:dyDescent="0.2">
      <c r="A317" s="80">
        <v>305</v>
      </c>
      <c r="B317" s="81">
        <f ca="1">'Energía Transada'!D314</f>
        <v>447.86108620306436</v>
      </c>
    </row>
    <row r="318" spans="1:2" s="73" customFormat="1" x14ac:dyDescent="0.2">
      <c r="A318" s="80">
        <v>306</v>
      </c>
      <c r="B318" s="81">
        <f ca="1">'Energía Transada'!D315</f>
        <v>396.60622189041027</v>
      </c>
    </row>
    <row r="319" spans="1:2" s="73" customFormat="1" x14ac:dyDescent="0.2">
      <c r="A319" s="80">
        <v>307</v>
      </c>
      <c r="B319" s="81">
        <f ca="1">'Energía Transada'!D316</f>
        <v>679.5352375156242</v>
      </c>
    </row>
    <row r="320" spans="1:2" s="73" customFormat="1" x14ac:dyDescent="0.2">
      <c r="A320" s="80">
        <v>308</v>
      </c>
      <c r="B320" s="81">
        <f ca="1">'Energía Transada'!D317</f>
        <v>886.99916226638777</v>
      </c>
    </row>
    <row r="321" spans="1:2" s="73" customFormat="1" x14ac:dyDescent="0.2">
      <c r="A321" s="80">
        <v>309</v>
      </c>
      <c r="B321" s="81">
        <f ca="1">'Energía Transada'!D318</f>
        <v>652.83034598904328</v>
      </c>
    </row>
    <row r="322" spans="1:2" s="73" customFormat="1" x14ac:dyDescent="0.2">
      <c r="A322" s="80">
        <v>310</v>
      </c>
      <c r="B322" s="81">
        <f ca="1">'Energía Transada'!D319</f>
        <v>900.89395973723845</v>
      </c>
    </row>
    <row r="323" spans="1:2" s="73" customFormat="1" x14ac:dyDescent="0.2">
      <c r="A323" s="80">
        <v>311</v>
      </c>
      <c r="B323" s="81">
        <f ca="1">'Energía Transada'!D320</f>
        <v>932.73741373433154</v>
      </c>
    </row>
    <row r="324" spans="1:2" s="73" customFormat="1" x14ac:dyDescent="0.2">
      <c r="A324" s="80">
        <v>312</v>
      </c>
      <c r="B324" s="81">
        <f ca="1">'Energía Transada'!D321</f>
        <v>757.68927791740066</v>
      </c>
    </row>
    <row r="325" spans="1:2" s="73" customFormat="1" x14ac:dyDescent="0.2">
      <c r="A325" s="80">
        <v>313</v>
      </c>
      <c r="B325" s="81">
        <f ca="1">'Energía Transada'!D322</f>
        <v>818.9290133817367</v>
      </c>
    </row>
    <row r="326" spans="1:2" s="73" customFormat="1" x14ac:dyDescent="0.2">
      <c r="A326" s="80">
        <v>314</v>
      </c>
      <c r="B326" s="81">
        <f ca="1">'Energía Transada'!D323</f>
        <v>663.03384699769538</v>
      </c>
    </row>
    <row r="327" spans="1:2" s="73" customFormat="1" x14ac:dyDescent="0.2">
      <c r="A327" s="80">
        <v>315</v>
      </c>
      <c r="B327" s="81">
        <f ca="1">'Energía Transada'!D324</f>
        <v>593.51538096307775</v>
      </c>
    </row>
    <row r="328" spans="1:2" s="73" customFormat="1" x14ac:dyDescent="0.2">
      <c r="A328" s="80">
        <v>316</v>
      </c>
      <c r="B328" s="81">
        <f ca="1">'Energía Transada'!D325</f>
        <v>258.58992880335074</v>
      </c>
    </row>
    <row r="329" spans="1:2" s="73" customFormat="1" x14ac:dyDescent="0.2">
      <c r="A329" s="80">
        <v>317</v>
      </c>
      <c r="B329" s="81">
        <f ca="1">'Energía Transada'!D326</f>
        <v>199.72710852743836</v>
      </c>
    </row>
    <row r="330" spans="1:2" s="73" customFormat="1" x14ac:dyDescent="0.2">
      <c r="A330" s="80">
        <v>318</v>
      </c>
      <c r="B330" s="81">
        <f ca="1">'Energía Transada'!D327</f>
        <v>136.30159085939874</v>
      </c>
    </row>
    <row r="331" spans="1:2" s="73" customFormat="1" x14ac:dyDescent="0.2">
      <c r="A331" s="80">
        <v>319</v>
      </c>
      <c r="B331" s="81">
        <f ca="1">'Energía Transada'!D328</f>
        <v>18.956073505719363</v>
      </c>
    </row>
    <row r="332" spans="1:2" s="73" customFormat="1" x14ac:dyDescent="0.2">
      <c r="A332" s="80">
        <v>320</v>
      </c>
      <c r="B332" s="81">
        <f ca="1">'Energía Transada'!D329</f>
        <v>6.4245833104303607</v>
      </c>
    </row>
    <row r="333" spans="1:2" s="73" customFormat="1" x14ac:dyDescent="0.2">
      <c r="A333" s="80">
        <v>321</v>
      </c>
      <c r="B333" s="81">
        <f ca="1">'Energía Transada'!D330</f>
        <v>7.676238171277185</v>
      </c>
    </row>
    <row r="334" spans="1:2" s="73" customFormat="1" x14ac:dyDescent="0.2">
      <c r="A334" s="80">
        <v>322</v>
      </c>
      <c r="B334" s="81">
        <f ca="1">'Energía Transada'!D331</f>
        <v>0.21564195630356478</v>
      </c>
    </row>
    <row r="335" spans="1:2" s="73" customFormat="1" x14ac:dyDescent="0.2">
      <c r="A335" s="80">
        <v>323</v>
      </c>
      <c r="B335" s="81">
        <f ca="1">'Energía Transada'!D332</f>
        <v>4.114121608230794E-3</v>
      </c>
    </row>
    <row r="336" spans="1:2" s="73" customFormat="1" x14ac:dyDescent="0.2">
      <c r="A336" s="80">
        <v>324</v>
      </c>
      <c r="B336" s="81">
        <f ca="1">'Energía Transada'!D333</f>
        <v>2.082366605512473</v>
      </c>
    </row>
    <row r="337" spans="1:2" s="73" customFormat="1" x14ac:dyDescent="0.2">
      <c r="A337" s="80">
        <v>325</v>
      </c>
      <c r="B337" s="81">
        <f ca="1">'Energía Transada'!D334</f>
        <v>2.0825820115485251E-3</v>
      </c>
    </row>
    <row r="338" spans="1:2" s="73" customFormat="1" x14ac:dyDescent="0.2">
      <c r="A338" s="80">
        <v>326</v>
      </c>
      <c r="B338" s="81">
        <f ca="1">'Energía Transada'!D335</f>
        <v>0</v>
      </c>
    </row>
    <row r="339" spans="1:2" s="73" customFormat="1" x14ac:dyDescent="0.2">
      <c r="A339" s="80">
        <v>327</v>
      </c>
      <c r="B339" s="81">
        <f ca="1">'Energía Transada'!D336</f>
        <v>0</v>
      </c>
    </row>
    <row r="340" spans="1:2" s="73" customFormat="1" x14ac:dyDescent="0.2">
      <c r="A340" s="80">
        <v>328</v>
      </c>
      <c r="B340" s="81">
        <f ca="1">'Energía Transada'!D337</f>
        <v>0</v>
      </c>
    </row>
    <row r="341" spans="1:2" s="73" customFormat="1" x14ac:dyDescent="0.2">
      <c r="A341" s="80">
        <v>329</v>
      </c>
      <c r="B341" s="81">
        <f ca="1">'Energía Transada'!D338</f>
        <v>0</v>
      </c>
    </row>
    <row r="342" spans="1:2" s="73" customFormat="1" x14ac:dyDescent="0.2">
      <c r="A342" s="80">
        <v>330</v>
      </c>
      <c r="B342" s="81">
        <f ca="1">'Energía Transada'!D339</f>
        <v>0</v>
      </c>
    </row>
    <row r="343" spans="1:2" s="73" customFormat="1" x14ac:dyDescent="0.2">
      <c r="A343" s="80">
        <v>331</v>
      </c>
      <c r="B343" s="81">
        <f ca="1">'Energía Transada'!D340</f>
        <v>0</v>
      </c>
    </row>
    <row r="344" spans="1:2" s="73" customFormat="1" x14ac:dyDescent="0.2">
      <c r="A344" s="80">
        <v>332</v>
      </c>
      <c r="B344" s="81">
        <f ca="1">'Energía Transada'!D341</f>
        <v>1.1984456348014909</v>
      </c>
    </row>
    <row r="345" spans="1:2" s="73" customFormat="1" x14ac:dyDescent="0.2">
      <c r="A345" s="80">
        <v>333</v>
      </c>
      <c r="B345" s="81">
        <f ca="1">'Energía Transada'!D342</f>
        <v>73.639783677947491</v>
      </c>
    </row>
    <row r="346" spans="1:2" s="73" customFormat="1" x14ac:dyDescent="0.2">
      <c r="A346" s="80">
        <v>334</v>
      </c>
      <c r="B346" s="81">
        <f ca="1">'Energía Transada'!D343</f>
        <v>82.227266535467933</v>
      </c>
    </row>
    <row r="347" spans="1:2" s="73" customFormat="1" x14ac:dyDescent="0.2">
      <c r="A347" s="80">
        <v>335</v>
      </c>
      <c r="B347" s="81">
        <f ca="1">'Energía Transada'!D344</f>
        <v>153.22461548550658</v>
      </c>
    </row>
    <row r="348" spans="1:2" s="73" customFormat="1" x14ac:dyDescent="0.2">
      <c r="A348" s="80">
        <v>336</v>
      </c>
      <c r="B348" s="81">
        <f ca="1">'Energía Transada'!D345</f>
        <v>243.2363395341263</v>
      </c>
    </row>
    <row r="349" spans="1:2" s="73" customFormat="1" x14ac:dyDescent="0.2">
      <c r="A349" s="80">
        <v>337</v>
      </c>
      <c r="B349" s="81">
        <f ca="1">'Energía Transada'!D346</f>
        <v>167.8354435694732</v>
      </c>
    </row>
    <row r="350" spans="1:2" s="73" customFormat="1" x14ac:dyDescent="0.2">
      <c r="A350" s="80">
        <v>338</v>
      </c>
      <c r="B350" s="81">
        <f ca="1">'Energía Transada'!D347</f>
        <v>25.575842032082111</v>
      </c>
    </row>
    <row r="351" spans="1:2" s="73" customFormat="1" x14ac:dyDescent="0.2">
      <c r="A351" s="80">
        <v>339</v>
      </c>
      <c r="B351" s="81">
        <f ca="1">'Energía Transada'!D348</f>
        <v>0</v>
      </c>
    </row>
    <row r="352" spans="1:2" s="73" customFormat="1" x14ac:dyDescent="0.2">
      <c r="A352" s="80">
        <v>340</v>
      </c>
      <c r="B352" s="81">
        <f ca="1">'Energía Transada'!D349</f>
        <v>0</v>
      </c>
    </row>
    <row r="353" spans="1:2" s="73" customFormat="1" x14ac:dyDescent="0.2">
      <c r="A353" s="80">
        <v>341</v>
      </c>
      <c r="B353" s="81">
        <f ca="1">'Energía Transada'!D350</f>
        <v>13.123433681024444</v>
      </c>
    </row>
    <row r="354" spans="1:2" s="73" customFormat="1" x14ac:dyDescent="0.2">
      <c r="A354" s="80">
        <v>342</v>
      </c>
      <c r="B354" s="81">
        <f ca="1">'Energía Transada'!D351</f>
        <v>88.122674924557217</v>
      </c>
    </row>
    <row r="355" spans="1:2" s="73" customFormat="1" x14ac:dyDescent="0.2">
      <c r="A355" s="80">
        <v>343</v>
      </c>
      <c r="B355" s="81">
        <f ca="1">'Energía Transada'!D352</f>
        <v>137.72398967640871</v>
      </c>
    </row>
    <row r="356" spans="1:2" s="73" customFormat="1" x14ac:dyDescent="0.2">
      <c r="A356" s="80">
        <v>344</v>
      </c>
      <c r="B356" s="81">
        <f ca="1">'Energía Transada'!D353</f>
        <v>158.3302158842217</v>
      </c>
    </row>
    <row r="357" spans="1:2" s="73" customFormat="1" x14ac:dyDescent="0.2">
      <c r="A357" s="80">
        <v>345</v>
      </c>
      <c r="B357" s="81">
        <f ca="1">'Energía Transada'!D354</f>
        <v>32.397649872265383</v>
      </c>
    </row>
    <row r="358" spans="1:2" s="73" customFormat="1" x14ac:dyDescent="0.2">
      <c r="A358" s="80">
        <v>346</v>
      </c>
      <c r="B358" s="81">
        <f ca="1">'Energía Transada'!D355</f>
        <v>10.482465547147335</v>
      </c>
    </row>
    <row r="359" spans="1:2" s="73" customFormat="1" x14ac:dyDescent="0.2">
      <c r="A359" s="80">
        <v>347</v>
      </c>
      <c r="B359" s="81">
        <f ca="1">'Energía Transada'!D356</f>
        <v>15.654068110315237</v>
      </c>
    </row>
    <row r="360" spans="1:2" s="73" customFormat="1" x14ac:dyDescent="0.2">
      <c r="A360" s="80">
        <v>348</v>
      </c>
      <c r="B360" s="81">
        <f ca="1">'Energía Transada'!D357</f>
        <v>7.9689469540847835</v>
      </c>
    </row>
    <row r="361" spans="1:2" s="73" customFormat="1" x14ac:dyDescent="0.2">
      <c r="A361" s="80">
        <v>349</v>
      </c>
      <c r="B361" s="81">
        <f ca="1">'Energía Transada'!D358</f>
        <v>4.4273785458966968</v>
      </c>
    </row>
    <row r="362" spans="1:2" s="73" customFormat="1" x14ac:dyDescent="0.2">
      <c r="A362" s="80">
        <v>350</v>
      </c>
      <c r="B362" s="81">
        <f ca="1">'Energía Transada'!D359</f>
        <v>2.4482482397864772E-2</v>
      </c>
    </row>
    <row r="363" spans="1:2" s="73" customFormat="1" x14ac:dyDescent="0.2">
      <c r="A363" s="80">
        <v>351</v>
      </c>
      <c r="B363" s="81">
        <f ca="1">'Energía Transada'!D360</f>
        <v>7.4896447609797097</v>
      </c>
    </row>
    <row r="364" spans="1:2" s="73" customFormat="1" x14ac:dyDescent="0.2">
      <c r="A364" s="80">
        <v>352</v>
      </c>
      <c r="B364" s="81">
        <f ca="1">'Energía Transada'!D361</f>
        <v>5.9798553171131248</v>
      </c>
    </row>
    <row r="365" spans="1:2" s="73" customFormat="1" x14ac:dyDescent="0.2">
      <c r="A365" s="80">
        <v>353</v>
      </c>
      <c r="B365" s="81">
        <f ca="1">'Energía Transada'!D362</f>
        <v>111.52067130800535</v>
      </c>
    </row>
    <row r="366" spans="1:2" s="73" customFormat="1" x14ac:dyDescent="0.2">
      <c r="A366" s="80">
        <v>354</v>
      </c>
      <c r="B366" s="81">
        <f ca="1">'Energía Transada'!D363</f>
        <v>96.364565045552268</v>
      </c>
    </row>
    <row r="367" spans="1:2" s="73" customFormat="1" x14ac:dyDescent="0.2">
      <c r="A367" s="80">
        <v>355</v>
      </c>
      <c r="B367" s="81">
        <f ca="1">'Energía Transada'!D364</f>
        <v>10.68427366318604</v>
      </c>
    </row>
    <row r="368" spans="1:2" s="73" customFormat="1" x14ac:dyDescent="0.2">
      <c r="A368" s="80">
        <v>356</v>
      </c>
      <c r="B368" s="81">
        <f ca="1">'Energía Transada'!D365</f>
        <v>42.714914894412225</v>
      </c>
    </row>
    <row r="369" spans="1:2" s="73" customFormat="1" x14ac:dyDescent="0.2">
      <c r="A369" s="80">
        <v>357</v>
      </c>
      <c r="B369" s="81">
        <f ca="1">'Energía Transada'!D366</f>
        <v>22.262782227970895</v>
      </c>
    </row>
    <row r="370" spans="1:2" s="73" customFormat="1" x14ac:dyDescent="0.2">
      <c r="A370" s="80">
        <v>358</v>
      </c>
      <c r="B370" s="81">
        <f ca="1">'Energía Transada'!D367</f>
        <v>156.88286074964336</v>
      </c>
    </row>
    <row r="371" spans="1:2" s="73" customFormat="1" x14ac:dyDescent="0.2">
      <c r="A371" s="80">
        <v>359</v>
      </c>
      <c r="B371" s="81">
        <f ca="1">'Energía Transada'!D368</f>
        <v>1.7317859730744873</v>
      </c>
    </row>
    <row r="372" spans="1:2" s="73" customFormat="1" x14ac:dyDescent="0.2">
      <c r="A372" s="80">
        <v>360</v>
      </c>
      <c r="B372" s="81">
        <f ca="1">'Energía Transada'!D369</f>
        <v>21.144048317299482</v>
      </c>
    </row>
    <row r="373" spans="1:2" s="73" customFormat="1" x14ac:dyDescent="0.2">
      <c r="A373" s="80">
        <v>361</v>
      </c>
      <c r="B373" s="81">
        <f ca="1">'Energía Transada'!D370</f>
        <v>14.870060069873544</v>
      </c>
    </row>
    <row r="374" spans="1:2" s="73" customFormat="1" x14ac:dyDescent="0.2">
      <c r="A374" s="80">
        <v>362</v>
      </c>
      <c r="B374" s="81">
        <f ca="1">'Energía Transada'!D371</f>
        <v>37.411256255392253</v>
      </c>
    </row>
    <row r="375" spans="1:2" s="73" customFormat="1" x14ac:dyDescent="0.2">
      <c r="A375" s="80">
        <v>363</v>
      </c>
      <c r="B375" s="81">
        <f ca="1">'Energía Transada'!D372</f>
        <v>203.64025442528148</v>
      </c>
    </row>
    <row r="376" spans="1:2" s="73" customFormat="1" x14ac:dyDescent="0.2">
      <c r="A376" s="80">
        <v>364</v>
      </c>
      <c r="B376" s="81">
        <f ca="1">'Energía Transada'!D373</f>
        <v>256.17720501245958</v>
      </c>
    </row>
    <row r="377" spans="1:2" s="73" customFormat="1" x14ac:dyDescent="0.2">
      <c r="A377" s="80">
        <v>365</v>
      </c>
      <c r="B377" s="81">
        <f ca="1">'Energía Transada'!D374</f>
        <v>607.24526699873786</v>
      </c>
    </row>
    <row r="378" spans="1:2" s="73" customFormat="1" x14ac:dyDescent="0.2">
      <c r="A378" s="80">
        <v>366</v>
      </c>
      <c r="B378" s="81">
        <f ca="1">'Energía Transada'!D375</f>
        <v>810.49283961499475</v>
      </c>
    </row>
    <row r="379" spans="1:2" s="73" customFormat="1" x14ac:dyDescent="0.2">
      <c r="A379" s="80">
        <v>367</v>
      </c>
      <c r="B379" s="81">
        <f ca="1">'Energía Transada'!D376</f>
        <v>1289.789618186584</v>
      </c>
    </row>
    <row r="380" spans="1:2" s="73" customFormat="1" x14ac:dyDescent="0.2">
      <c r="A380" s="80">
        <v>368</v>
      </c>
      <c r="B380" s="81">
        <f ca="1">'Energía Transada'!D377</f>
        <v>1339.0168326112632</v>
      </c>
    </row>
    <row r="381" spans="1:2" s="73" customFormat="1" x14ac:dyDescent="0.2">
      <c r="A381" s="80">
        <v>369</v>
      </c>
      <c r="B381" s="81">
        <f ca="1">'Energía Transada'!D378</f>
        <v>1568.287584406102</v>
      </c>
    </row>
    <row r="382" spans="1:2" s="73" customFormat="1" x14ac:dyDescent="0.2">
      <c r="A382" s="80">
        <v>370</v>
      </c>
      <c r="B382" s="81">
        <f ca="1">'Energía Transada'!D379</f>
        <v>1530.5914246000784</v>
      </c>
    </row>
    <row r="383" spans="1:2" s="73" customFormat="1" x14ac:dyDescent="0.2">
      <c r="A383" s="80">
        <v>371</v>
      </c>
      <c r="B383" s="81">
        <f ca="1">'Energía Transada'!D380</f>
        <v>1550.1869462052305</v>
      </c>
    </row>
    <row r="384" spans="1:2" s="73" customFormat="1" x14ac:dyDescent="0.2">
      <c r="A384" s="80">
        <v>372</v>
      </c>
      <c r="B384" s="81">
        <f ca="1">'Energía Transada'!D381</f>
        <v>1757.1886337900407</v>
      </c>
    </row>
    <row r="385" spans="1:2" s="73" customFormat="1" x14ac:dyDescent="0.2">
      <c r="A385" s="80">
        <v>373</v>
      </c>
      <c r="B385" s="81">
        <f ca="1">'Energía Transada'!D382</f>
        <v>1504.9166065910576</v>
      </c>
    </row>
    <row r="386" spans="1:2" s="73" customFormat="1" x14ac:dyDescent="0.2">
      <c r="A386" s="80">
        <v>374</v>
      </c>
      <c r="B386" s="81">
        <f ca="1">'Energía Transada'!D383</f>
        <v>1626.3121238647839</v>
      </c>
    </row>
    <row r="387" spans="1:2" s="73" customFormat="1" x14ac:dyDescent="0.2">
      <c r="A387" s="80">
        <v>375</v>
      </c>
      <c r="B387" s="81">
        <f ca="1">'Energía Transada'!D384</f>
        <v>1736.6955705685023</v>
      </c>
    </row>
    <row r="388" spans="1:2" s="73" customFormat="1" x14ac:dyDescent="0.2">
      <c r="A388" s="80">
        <v>376</v>
      </c>
      <c r="B388" s="81">
        <f ca="1">'Energía Transada'!D385</f>
        <v>1747.5360773799839</v>
      </c>
    </row>
    <row r="389" spans="1:2" s="73" customFormat="1" x14ac:dyDescent="0.2">
      <c r="A389" s="80">
        <v>377</v>
      </c>
      <c r="B389" s="81">
        <f ca="1">'Energía Transada'!D386</f>
        <v>1794.4846251702697</v>
      </c>
    </row>
    <row r="390" spans="1:2" s="73" customFormat="1" x14ac:dyDescent="0.2">
      <c r="A390" s="80">
        <v>378</v>
      </c>
      <c r="B390" s="81">
        <f ca="1">'Energía Transada'!D387</f>
        <v>1813.9308113276957</v>
      </c>
    </row>
    <row r="391" spans="1:2" s="73" customFormat="1" x14ac:dyDescent="0.2">
      <c r="A391" s="80">
        <v>379</v>
      </c>
      <c r="B391" s="81">
        <f ca="1">'Energía Transada'!D388</f>
        <v>1856.7802348704886</v>
      </c>
    </row>
    <row r="392" spans="1:2" s="73" customFormat="1" x14ac:dyDescent="0.2">
      <c r="A392" s="80">
        <v>380</v>
      </c>
      <c r="B392" s="81">
        <f ca="1">'Energía Transada'!D389</f>
        <v>1886.1979360780288</v>
      </c>
    </row>
    <row r="393" spans="1:2" s="73" customFormat="1" x14ac:dyDescent="0.2">
      <c r="A393" s="80">
        <v>381</v>
      </c>
      <c r="B393" s="81">
        <f ca="1">'Energía Transada'!D390</f>
        <v>1875.0864555561452</v>
      </c>
    </row>
    <row r="394" spans="1:2" s="73" customFormat="1" x14ac:dyDescent="0.2">
      <c r="A394" s="80">
        <v>382</v>
      </c>
      <c r="B394" s="81">
        <f ca="1">'Energía Transada'!D391</f>
        <v>1873.7999478773293</v>
      </c>
    </row>
    <row r="395" spans="1:2" s="73" customFormat="1" x14ac:dyDescent="0.2">
      <c r="A395" s="80">
        <v>383</v>
      </c>
      <c r="B395" s="81">
        <f ca="1">'Energía Transada'!D392</f>
        <v>1868.9444141550682</v>
      </c>
    </row>
    <row r="396" spans="1:2" s="73" customFormat="1" x14ac:dyDescent="0.2">
      <c r="A396" s="80">
        <v>384</v>
      </c>
      <c r="B396" s="81">
        <f ca="1">'Energía Transada'!D393</f>
        <v>1862.1074145681441</v>
      </c>
    </row>
    <row r="397" spans="1:2" s="73" customFormat="1" x14ac:dyDescent="0.2">
      <c r="A397" s="80">
        <v>385</v>
      </c>
      <c r="B397" s="81">
        <f ca="1">'Energía Transada'!D394</f>
        <v>1818.7233354288537</v>
      </c>
    </row>
    <row r="398" spans="1:2" s="73" customFormat="1" x14ac:dyDescent="0.2">
      <c r="A398" s="80">
        <v>386</v>
      </c>
      <c r="B398" s="81">
        <f ca="1">'Energía Transada'!D395</f>
        <v>1272.4026969876411</v>
      </c>
    </row>
    <row r="399" spans="1:2" s="73" customFormat="1" x14ac:dyDescent="0.2">
      <c r="A399" s="80">
        <v>387</v>
      </c>
      <c r="B399" s="81">
        <f ca="1">'Energía Transada'!D396</f>
        <v>787.62324344055071</v>
      </c>
    </row>
    <row r="400" spans="1:2" s="73" customFormat="1" x14ac:dyDescent="0.2">
      <c r="A400" s="80">
        <v>388</v>
      </c>
      <c r="B400" s="81">
        <f ca="1">'Energía Transada'!D397</f>
        <v>776.20283054079448</v>
      </c>
    </row>
    <row r="401" spans="1:2" s="73" customFormat="1" x14ac:dyDescent="0.2">
      <c r="A401" s="80">
        <v>389</v>
      </c>
      <c r="B401" s="81">
        <f ca="1">'Energía Transada'!D398</f>
        <v>498.96558598058874</v>
      </c>
    </row>
    <row r="402" spans="1:2" s="73" customFormat="1" x14ac:dyDescent="0.2">
      <c r="A402" s="80">
        <v>390</v>
      </c>
      <c r="B402" s="81">
        <f ca="1">'Energía Transada'!D399</f>
        <v>585.2793428656355</v>
      </c>
    </row>
    <row r="403" spans="1:2" s="73" customFormat="1" x14ac:dyDescent="0.2">
      <c r="A403" s="80">
        <v>391</v>
      </c>
      <c r="B403" s="81">
        <f ca="1">'Energía Transada'!D400</f>
        <v>751.14867052970442</v>
      </c>
    </row>
    <row r="404" spans="1:2" s="73" customFormat="1" x14ac:dyDescent="0.2">
      <c r="A404" s="80">
        <v>392</v>
      </c>
      <c r="B404" s="81">
        <f ca="1">'Energía Transada'!D401</f>
        <v>952.69632120199765</v>
      </c>
    </row>
    <row r="405" spans="1:2" s="73" customFormat="1" x14ac:dyDescent="0.2">
      <c r="A405" s="80">
        <v>393</v>
      </c>
      <c r="B405" s="81">
        <f ca="1">'Energía Transada'!D402</f>
        <v>493.63662007841907</v>
      </c>
    </row>
    <row r="406" spans="1:2" s="73" customFormat="1" x14ac:dyDescent="0.2">
      <c r="A406" s="80">
        <v>394</v>
      </c>
      <c r="B406" s="81">
        <f ca="1">'Energía Transada'!D403</f>
        <v>342.33037998243299</v>
      </c>
    </row>
    <row r="407" spans="1:2" s="73" customFormat="1" x14ac:dyDescent="0.2">
      <c r="A407" s="80">
        <v>395</v>
      </c>
      <c r="B407" s="81">
        <f ca="1">'Energía Transada'!D404</f>
        <v>244.22665347937738</v>
      </c>
    </row>
    <row r="408" spans="1:2" s="73" customFormat="1" x14ac:dyDescent="0.2">
      <c r="A408" s="80">
        <v>396</v>
      </c>
      <c r="B408" s="81">
        <f ca="1">'Energía Transada'!D405</f>
        <v>148.71075018320457</v>
      </c>
    </row>
    <row r="409" spans="1:2" s="73" customFormat="1" x14ac:dyDescent="0.2">
      <c r="A409" s="80">
        <v>397</v>
      </c>
      <c r="B409" s="81">
        <f ca="1">'Energía Transada'!D406</f>
        <v>144.84762533708036</v>
      </c>
    </row>
    <row r="410" spans="1:2" s="73" customFormat="1" x14ac:dyDescent="0.2">
      <c r="A410" s="80">
        <v>398</v>
      </c>
      <c r="B410" s="81">
        <f ca="1">'Energía Transada'!D407</f>
        <v>335.74374293310495</v>
      </c>
    </row>
    <row r="411" spans="1:2" s="73" customFormat="1" x14ac:dyDescent="0.2">
      <c r="A411" s="80">
        <v>399</v>
      </c>
      <c r="B411" s="81">
        <f ca="1">'Energía Transada'!D408</f>
        <v>591.30830213899355</v>
      </c>
    </row>
    <row r="412" spans="1:2" s="73" customFormat="1" x14ac:dyDescent="0.2">
      <c r="A412" s="80">
        <v>400</v>
      </c>
      <c r="B412" s="81">
        <f ca="1">'Energía Transada'!D409</f>
        <v>1206.6140520805393</v>
      </c>
    </row>
    <row r="413" spans="1:2" s="73" customFormat="1" x14ac:dyDescent="0.2">
      <c r="A413" s="80">
        <v>401</v>
      </c>
      <c r="B413" s="81">
        <f ca="1">'Energía Transada'!D410</f>
        <v>1080.8002902036569</v>
      </c>
    </row>
    <row r="414" spans="1:2" s="73" customFormat="1" x14ac:dyDescent="0.2">
      <c r="A414" s="80">
        <v>402</v>
      </c>
      <c r="B414" s="81">
        <f ca="1">'Energía Transada'!D411</f>
        <v>1605.2467110061821</v>
      </c>
    </row>
    <row r="415" spans="1:2" s="73" customFormat="1" x14ac:dyDescent="0.2">
      <c r="A415" s="80">
        <v>403</v>
      </c>
      <c r="B415" s="81">
        <f ca="1">'Energía Transada'!D412</f>
        <v>1026.972153261896</v>
      </c>
    </row>
    <row r="416" spans="1:2" s="73" customFormat="1" x14ac:dyDescent="0.2">
      <c r="A416" s="80">
        <v>404</v>
      </c>
      <c r="B416" s="81">
        <f ca="1">'Energía Transada'!D413</f>
        <v>650.59522450046904</v>
      </c>
    </row>
    <row r="417" spans="1:2" s="73" customFormat="1" x14ac:dyDescent="0.2">
      <c r="A417" s="80">
        <v>405</v>
      </c>
      <c r="B417" s="81">
        <f ca="1">'Energía Transada'!D414</f>
        <v>604.78023242826225</v>
      </c>
    </row>
    <row r="418" spans="1:2" s="73" customFormat="1" x14ac:dyDescent="0.2">
      <c r="A418" s="80">
        <v>406</v>
      </c>
      <c r="B418" s="81">
        <f ca="1">'Energía Transada'!D415</f>
        <v>394.83324201041518</v>
      </c>
    </row>
    <row r="419" spans="1:2" s="73" customFormat="1" x14ac:dyDescent="0.2">
      <c r="A419" s="80">
        <v>407</v>
      </c>
      <c r="B419" s="81">
        <f ca="1">'Energía Transada'!D416</f>
        <v>86.289558602888732</v>
      </c>
    </row>
    <row r="420" spans="1:2" s="73" customFormat="1" x14ac:dyDescent="0.2">
      <c r="A420" s="80">
        <v>408</v>
      </c>
      <c r="B420" s="81">
        <f ca="1">'Energía Transada'!D417</f>
        <v>66.661326684604603</v>
      </c>
    </row>
    <row r="421" spans="1:2" s="73" customFormat="1" x14ac:dyDescent="0.2">
      <c r="A421" s="80">
        <v>409</v>
      </c>
      <c r="B421" s="81">
        <f ca="1">'Energía Transada'!D418</f>
        <v>172.42225654860323</v>
      </c>
    </row>
    <row r="422" spans="1:2" s="73" customFormat="1" x14ac:dyDescent="0.2">
      <c r="A422" s="80">
        <v>410</v>
      </c>
      <c r="B422" s="81">
        <f ca="1">'Energía Transada'!D419</f>
        <v>145.78954257650696</v>
      </c>
    </row>
    <row r="423" spans="1:2" s="73" customFormat="1" x14ac:dyDescent="0.2">
      <c r="A423" s="80">
        <v>411</v>
      </c>
      <c r="B423" s="81">
        <f ca="1">'Energía Transada'!D420</f>
        <v>34.403693037544244</v>
      </c>
    </row>
    <row r="424" spans="1:2" s="73" customFormat="1" x14ac:dyDescent="0.2">
      <c r="A424" s="80">
        <v>412</v>
      </c>
      <c r="B424" s="81">
        <f ca="1">'Energía Transada'!D421</f>
        <v>161.43841056881465</v>
      </c>
    </row>
    <row r="425" spans="1:2" s="73" customFormat="1" x14ac:dyDescent="0.2">
      <c r="A425" s="80">
        <v>413</v>
      </c>
      <c r="B425" s="81">
        <f ca="1">'Energía Transada'!D422</f>
        <v>134.71223477072746</v>
      </c>
    </row>
    <row r="426" spans="1:2" s="73" customFormat="1" x14ac:dyDescent="0.2">
      <c r="A426" s="80">
        <v>414</v>
      </c>
      <c r="B426" s="81">
        <f ca="1">'Energía Transada'!D423</f>
        <v>71.021412439334455</v>
      </c>
    </row>
    <row r="427" spans="1:2" s="73" customFormat="1" x14ac:dyDescent="0.2">
      <c r="A427" s="80">
        <v>415</v>
      </c>
      <c r="B427" s="81">
        <f ca="1">'Energía Transada'!D424</f>
        <v>187.90899333815605</v>
      </c>
    </row>
    <row r="428" spans="1:2" s="73" customFormat="1" x14ac:dyDescent="0.2">
      <c r="A428" s="80">
        <v>416</v>
      </c>
      <c r="B428" s="81">
        <f ca="1">'Energía Transada'!D425</f>
        <v>188.21664303035013</v>
      </c>
    </row>
    <row r="429" spans="1:2" s="73" customFormat="1" x14ac:dyDescent="0.2">
      <c r="A429" s="80">
        <v>417</v>
      </c>
      <c r="B429" s="81">
        <f ca="1">'Energía Transada'!D426</f>
        <v>258.37694423053966</v>
      </c>
    </row>
    <row r="430" spans="1:2" s="73" customFormat="1" x14ac:dyDescent="0.2">
      <c r="A430" s="80">
        <v>418</v>
      </c>
      <c r="B430" s="81">
        <f ca="1">'Energía Transada'!D427</f>
        <v>354.56479456171706</v>
      </c>
    </row>
    <row r="431" spans="1:2" s="73" customFormat="1" x14ac:dyDescent="0.2">
      <c r="A431" s="80">
        <v>419</v>
      </c>
      <c r="B431" s="81">
        <f ca="1">'Energía Transada'!D428</f>
        <v>401.73547478506532</v>
      </c>
    </row>
    <row r="432" spans="1:2" s="73" customFormat="1" x14ac:dyDescent="0.2">
      <c r="A432" s="80">
        <v>420</v>
      </c>
      <c r="B432" s="81">
        <f ca="1">'Energía Transada'!D429</f>
        <v>303.64090717089101</v>
      </c>
    </row>
    <row r="433" spans="1:2" s="73" customFormat="1" x14ac:dyDescent="0.2">
      <c r="A433" s="80">
        <v>421</v>
      </c>
      <c r="B433" s="81">
        <f ca="1">'Energía Transada'!D430</f>
        <v>149.3623249358277</v>
      </c>
    </row>
    <row r="434" spans="1:2" s="73" customFormat="1" x14ac:dyDescent="0.2">
      <c r="A434" s="80">
        <v>422</v>
      </c>
      <c r="B434" s="81">
        <f ca="1">'Energía Transada'!D431</f>
        <v>99.361875440095318</v>
      </c>
    </row>
    <row r="435" spans="1:2" s="73" customFormat="1" x14ac:dyDescent="0.2">
      <c r="A435" s="80">
        <v>423</v>
      </c>
      <c r="B435" s="81">
        <f ca="1">'Energía Transada'!D432</f>
        <v>79.787044029705157</v>
      </c>
    </row>
    <row r="436" spans="1:2" s="73" customFormat="1" x14ac:dyDescent="0.2">
      <c r="A436" s="80">
        <v>424</v>
      </c>
      <c r="B436" s="81">
        <f ca="1">'Energía Transada'!D433</f>
        <v>107.62981528317823</v>
      </c>
    </row>
    <row r="437" spans="1:2" s="73" customFormat="1" x14ac:dyDescent="0.2">
      <c r="A437" s="80">
        <v>425</v>
      </c>
      <c r="B437" s="81">
        <f ca="1">'Energía Transada'!D434</f>
        <v>84.38755674722087</v>
      </c>
    </row>
    <row r="438" spans="1:2" s="73" customFormat="1" x14ac:dyDescent="0.2">
      <c r="A438" s="80">
        <v>426</v>
      </c>
      <c r="B438" s="81">
        <f ca="1">'Energía Transada'!D435</f>
        <v>100.77862713634634</v>
      </c>
    </row>
    <row r="439" spans="1:2" s="73" customFormat="1" x14ac:dyDescent="0.2">
      <c r="A439" s="80">
        <v>427</v>
      </c>
      <c r="B439" s="81">
        <f ca="1">'Energía Transada'!D436</f>
        <v>159.53710702595103</v>
      </c>
    </row>
    <row r="440" spans="1:2" s="73" customFormat="1" x14ac:dyDescent="0.2">
      <c r="A440" s="80">
        <v>428</v>
      </c>
      <c r="B440" s="81">
        <f ca="1">'Energía Transada'!D437</f>
        <v>125.46497069462136</v>
      </c>
    </row>
    <row r="441" spans="1:2" s="73" customFormat="1" x14ac:dyDescent="0.2">
      <c r="A441" s="80">
        <v>429</v>
      </c>
      <c r="B441" s="81">
        <f ca="1">'Energía Transada'!D438</f>
        <v>205.45524684335112</v>
      </c>
    </row>
    <row r="442" spans="1:2" s="73" customFormat="1" x14ac:dyDescent="0.2">
      <c r="A442" s="80">
        <v>430</v>
      </c>
      <c r="B442" s="81">
        <f ca="1">'Energía Transada'!D439</f>
        <v>333.0589244572227</v>
      </c>
    </row>
    <row r="443" spans="1:2" s="73" customFormat="1" x14ac:dyDescent="0.2">
      <c r="A443" s="80">
        <v>431</v>
      </c>
      <c r="B443" s="81">
        <f ca="1">'Energía Transada'!D440</f>
        <v>321.97592028422298</v>
      </c>
    </row>
    <row r="444" spans="1:2" s="73" customFormat="1" x14ac:dyDescent="0.2">
      <c r="A444" s="80">
        <v>432</v>
      </c>
      <c r="B444" s="81">
        <f ca="1">'Energía Transada'!D441</f>
        <v>308.75766031617866</v>
      </c>
    </row>
    <row r="445" spans="1:2" s="73" customFormat="1" x14ac:dyDescent="0.2">
      <c r="A445" s="80">
        <v>433</v>
      </c>
      <c r="B445" s="81">
        <f ca="1">'Energía Transada'!D442</f>
        <v>666.50789552068113</v>
      </c>
    </row>
    <row r="446" spans="1:2" s="73" customFormat="1" x14ac:dyDescent="0.2">
      <c r="A446" s="80">
        <v>434</v>
      </c>
      <c r="B446" s="81">
        <f ca="1">'Energía Transada'!D443</f>
        <v>1432.8928759807102</v>
      </c>
    </row>
    <row r="447" spans="1:2" s="73" customFormat="1" x14ac:dyDescent="0.2">
      <c r="A447" s="80">
        <v>435</v>
      </c>
      <c r="B447" s="81">
        <f ca="1">'Energía Transada'!D444</f>
        <v>1401.1246189530113</v>
      </c>
    </row>
    <row r="448" spans="1:2" s="73" customFormat="1" x14ac:dyDescent="0.2">
      <c r="A448" s="80">
        <v>436</v>
      </c>
      <c r="B448" s="81">
        <f ca="1">'Energía Transada'!D445</f>
        <v>1684.6120768192095</v>
      </c>
    </row>
    <row r="449" spans="1:2" s="73" customFormat="1" x14ac:dyDescent="0.2">
      <c r="A449" s="80">
        <v>437</v>
      </c>
      <c r="B449" s="81">
        <f ca="1">'Energía Transada'!D446</f>
        <v>1897.0808413363018</v>
      </c>
    </row>
    <row r="450" spans="1:2" s="73" customFormat="1" x14ac:dyDescent="0.2">
      <c r="A450" s="80">
        <v>438</v>
      </c>
      <c r="B450" s="81">
        <f ca="1">'Energía Transada'!D447</f>
        <v>1392.4758354965563</v>
      </c>
    </row>
    <row r="451" spans="1:2" s="73" customFormat="1" x14ac:dyDescent="0.2">
      <c r="A451" s="80">
        <v>439</v>
      </c>
      <c r="B451" s="81">
        <f ca="1">'Energía Transada'!D448</f>
        <v>1526.5716283749287</v>
      </c>
    </row>
    <row r="452" spans="1:2" s="73" customFormat="1" x14ac:dyDescent="0.2">
      <c r="A452" s="80">
        <v>440</v>
      </c>
      <c r="B452" s="81">
        <f ca="1">'Energía Transada'!D449</f>
        <v>1657.8115241626997</v>
      </c>
    </row>
    <row r="453" spans="1:2" s="73" customFormat="1" x14ac:dyDescent="0.2">
      <c r="A453" s="80">
        <v>441</v>
      </c>
      <c r="B453" s="81">
        <f ca="1">'Energía Transada'!D450</f>
        <v>1795.6803966422844</v>
      </c>
    </row>
    <row r="454" spans="1:2" s="73" customFormat="1" x14ac:dyDescent="0.2">
      <c r="A454" s="80">
        <v>442</v>
      </c>
      <c r="B454" s="81">
        <f ca="1">'Energía Transada'!D451</f>
        <v>1739.0677666503761</v>
      </c>
    </row>
    <row r="455" spans="1:2" s="73" customFormat="1" x14ac:dyDescent="0.2">
      <c r="A455" s="80">
        <v>443</v>
      </c>
      <c r="B455" s="81">
        <f ca="1">'Energía Transada'!D452</f>
        <v>1726.7629550637926</v>
      </c>
    </row>
    <row r="456" spans="1:2" s="73" customFormat="1" x14ac:dyDescent="0.2">
      <c r="A456" s="80">
        <v>444</v>
      </c>
      <c r="B456" s="81">
        <f ca="1">'Energía Transada'!D453</f>
        <v>1730.3580023484828</v>
      </c>
    </row>
    <row r="457" spans="1:2" s="73" customFormat="1" x14ac:dyDescent="0.2">
      <c r="A457" s="80">
        <v>445</v>
      </c>
      <c r="B457" s="81">
        <f ca="1">'Energía Transada'!D454</f>
        <v>1722.7540671804759</v>
      </c>
    </row>
    <row r="458" spans="1:2" s="73" customFormat="1" x14ac:dyDescent="0.2">
      <c r="A458" s="80">
        <v>446</v>
      </c>
      <c r="B458" s="81">
        <f ca="1">'Energía Transada'!D455</f>
        <v>1725.2311126803022</v>
      </c>
    </row>
    <row r="459" spans="1:2" s="73" customFormat="1" x14ac:dyDescent="0.2">
      <c r="A459" s="80">
        <v>447</v>
      </c>
      <c r="B459" s="81">
        <f ca="1">'Energía Transada'!D456</f>
        <v>1734.7543273642007</v>
      </c>
    </row>
    <row r="460" spans="1:2" s="73" customFormat="1" x14ac:dyDescent="0.2">
      <c r="A460" s="80">
        <v>448</v>
      </c>
      <c r="B460" s="81">
        <f ca="1">'Energía Transada'!D457</f>
        <v>1714.4507928485966</v>
      </c>
    </row>
    <row r="461" spans="1:2" s="73" customFormat="1" x14ac:dyDescent="0.2">
      <c r="A461" s="80">
        <v>449</v>
      </c>
      <c r="B461" s="81">
        <f ca="1">'Energía Transada'!D458</f>
        <v>1763.9004374070903</v>
      </c>
    </row>
    <row r="462" spans="1:2" s="73" customFormat="1" x14ac:dyDescent="0.2">
      <c r="A462" s="80">
        <v>450</v>
      </c>
      <c r="B462" s="81">
        <f ca="1">'Energía Transada'!D459</f>
        <v>1659.2529831727538</v>
      </c>
    </row>
    <row r="463" spans="1:2" s="73" customFormat="1" x14ac:dyDescent="0.2">
      <c r="A463" s="80">
        <v>451</v>
      </c>
      <c r="B463" s="81">
        <f ca="1">'Energía Transada'!D460</f>
        <v>1763.4108558879459</v>
      </c>
    </row>
    <row r="464" spans="1:2" s="73" customFormat="1" x14ac:dyDescent="0.2">
      <c r="A464" s="80">
        <v>452</v>
      </c>
      <c r="B464" s="81">
        <f ca="1">'Energía Transada'!D461</f>
        <v>1754.4797493439478</v>
      </c>
    </row>
    <row r="465" spans="1:2" s="73" customFormat="1" x14ac:dyDescent="0.2">
      <c r="A465" s="80">
        <v>453</v>
      </c>
      <c r="B465" s="81">
        <f ca="1">'Energía Transada'!D462</f>
        <v>1672.2765689933294</v>
      </c>
    </row>
    <row r="466" spans="1:2" s="73" customFormat="1" x14ac:dyDescent="0.2">
      <c r="A466" s="80">
        <v>454</v>
      </c>
      <c r="B466" s="81">
        <f ca="1">'Energía Transada'!D463</f>
        <v>1302.3498789479913</v>
      </c>
    </row>
    <row r="467" spans="1:2" s="73" customFormat="1" x14ac:dyDescent="0.2">
      <c r="A467" s="80">
        <v>455</v>
      </c>
      <c r="B467" s="81">
        <f ca="1">'Energía Transada'!D464</f>
        <v>1068.7655702553536</v>
      </c>
    </row>
    <row r="468" spans="1:2" s="73" customFormat="1" x14ac:dyDescent="0.2">
      <c r="A468" s="80">
        <v>456</v>
      </c>
      <c r="B468" s="81">
        <f ca="1">'Energía Transada'!D465</f>
        <v>725.2287530332344</v>
      </c>
    </row>
    <row r="469" spans="1:2" s="73" customFormat="1" x14ac:dyDescent="0.2">
      <c r="A469" s="80">
        <v>457</v>
      </c>
      <c r="B469" s="81">
        <f ca="1">'Energía Transada'!D466</f>
        <v>802.05697457612996</v>
      </c>
    </row>
    <row r="470" spans="1:2" s="73" customFormat="1" x14ac:dyDescent="0.2">
      <c r="A470" s="80">
        <v>458</v>
      </c>
      <c r="B470" s="81">
        <f ca="1">'Energía Transada'!D467</f>
        <v>1178.0386892370432</v>
      </c>
    </row>
    <row r="471" spans="1:2" s="73" customFormat="1" x14ac:dyDescent="0.2">
      <c r="A471" s="80">
        <v>459</v>
      </c>
      <c r="B471" s="81">
        <f ca="1">'Energía Transada'!D468</f>
        <v>1417.0053073705326</v>
      </c>
    </row>
    <row r="472" spans="1:2" s="73" customFormat="1" x14ac:dyDescent="0.2">
      <c r="A472" s="80">
        <v>460</v>
      </c>
      <c r="B472" s="81">
        <f ca="1">'Energía Transada'!D469</f>
        <v>1697.9972843505293</v>
      </c>
    </row>
    <row r="473" spans="1:2" s="73" customFormat="1" x14ac:dyDescent="0.2">
      <c r="A473" s="80">
        <v>461</v>
      </c>
      <c r="B473" s="81">
        <f ca="1">'Energía Transada'!D470</f>
        <v>1765.3353984585003</v>
      </c>
    </row>
    <row r="474" spans="1:2" s="73" customFormat="1" x14ac:dyDescent="0.2">
      <c r="A474" s="80">
        <v>462</v>
      </c>
      <c r="B474" s="81">
        <f ca="1">'Energía Transada'!D471</f>
        <v>1630.8235303832375</v>
      </c>
    </row>
    <row r="475" spans="1:2" s="73" customFormat="1" x14ac:dyDescent="0.2">
      <c r="A475" s="80">
        <v>463</v>
      </c>
      <c r="B475" s="81">
        <f ca="1">'Energía Transada'!D472</f>
        <v>1436.1195977764246</v>
      </c>
    </row>
    <row r="476" spans="1:2" s="73" customFormat="1" x14ac:dyDescent="0.2">
      <c r="A476" s="80">
        <v>464</v>
      </c>
      <c r="B476" s="81">
        <f ca="1">'Energía Transada'!D473</f>
        <v>1229.7101653422806</v>
      </c>
    </row>
    <row r="477" spans="1:2" s="73" customFormat="1" x14ac:dyDescent="0.2">
      <c r="A477" s="80">
        <v>465</v>
      </c>
      <c r="B477" s="81">
        <f ca="1">'Energía Transada'!D474</f>
        <v>1309.7165651058085</v>
      </c>
    </row>
    <row r="478" spans="1:2" s="73" customFormat="1" x14ac:dyDescent="0.2">
      <c r="A478" s="80">
        <v>466</v>
      </c>
      <c r="B478" s="81">
        <f ca="1">'Energía Transada'!D475</f>
        <v>1100.4166140978684</v>
      </c>
    </row>
    <row r="479" spans="1:2" s="73" customFormat="1" x14ac:dyDescent="0.2">
      <c r="A479" s="80">
        <v>467</v>
      </c>
      <c r="B479" s="81">
        <f ca="1">'Energía Transada'!D476</f>
        <v>1061.3532366714226</v>
      </c>
    </row>
    <row r="480" spans="1:2" s="73" customFormat="1" x14ac:dyDescent="0.2">
      <c r="A480" s="80">
        <v>468</v>
      </c>
      <c r="B480" s="81">
        <f ca="1">'Energía Transada'!D477</f>
        <v>1416.2513089039364</v>
      </c>
    </row>
    <row r="481" spans="1:2" s="73" customFormat="1" x14ac:dyDescent="0.2">
      <c r="A481" s="80">
        <v>469</v>
      </c>
      <c r="B481" s="81">
        <f ca="1">'Energía Transada'!D478</f>
        <v>1162.6663411517372</v>
      </c>
    </row>
    <row r="482" spans="1:2" s="73" customFormat="1" x14ac:dyDescent="0.2">
      <c r="A482" s="80">
        <v>470</v>
      </c>
      <c r="B482" s="81">
        <f ca="1">'Energía Transada'!D479</f>
        <v>1318.5718425258399</v>
      </c>
    </row>
    <row r="483" spans="1:2" s="73" customFormat="1" x14ac:dyDescent="0.2">
      <c r="A483" s="80">
        <v>471</v>
      </c>
      <c r="B483" s="81">
        <f ca="1">'Energía Transada'!D480</f>
        <v>1196.9668616319286</v>
      </c>
    </row>
    <row r="484" spans="1:2" s="73" customFormat="1" x14ac:dyDescent="0.2">
      <c r="A484" s="80">
        <v>472</v>
      </c>
      <c r="B484" s="81">
        <f ca="1">'Energía Transada'!D481</f>
        <v>743.65875836885493</v>
      </c>
    </row>
    <row r="485" spans="1:2" s="73" customFormat="1" x14ac:dyDescent="0.2">
      <c r="A485" s="80">
        <v>473</v>
      </c>
      <c r="B485" s="81">
        <f ca="1">'Energía Transada'!D482</f>
        <v>539.22524942500888</v>
      </c>
    </row>
    <row r="486" spans="1:2" s="73" customFormat="1" x14ac:dyDescent="0.2">
      <c r="A486" s="80">
        <v>474</v>
      </c>
      <c r="B486" s="81">
        <f ca="1">'Energía Transada'!D483</f>
        <v>213.57254834140082</v>
      </c>
    </row>
    <row r="487" spans="1:2" s="73" customFormat="1" x14ac:dyDescent="0.2">
      <c r="A487" s="80">
        <v>475</v>
      </c>
      <c r="B487" s="81">
        <f ca="1">'Energía Transada'!D484</f>
        <v>303.34695170577834</v>
      </c>
    </row>
    <row r="488" spans="1:2" s="73" customFormat="1" x14ac:dyDescent="0.2">
      <c r="A488" s="80">
        <v>476</v>
      </c>
      <c r="B488" s="81">
        <f ca="1">'Energía Transada'!D485</f>
        <v>52.993042164186065</v>
      </c>
    </row>
    <row r="489" spans="1:2" s="73" customFormat="1" x14ac:dyDescent="0.2">
      <c r="A489" s="80">
        <v>477</v>
      </c>
      <c r="B489" s="81">
        <f ca="1">'Energía Transada'!D486</f>
        <v>1.8432618017483033</v>
      </c>
    </row>
    <row r="490" spans="1:2" s="73" customFormat="1" x14ac:dyDescent="0.2">
      <c r="A490" s="80">
        <v>478</v>
      </c>
      <c r="B490" s="81">
        <f ca="1">'Energía Transada'!D487</f>
        <v>134.43140621460591</v>
      </c>
    </row>
    <row r="491" spans="1:2" s="73" customFormat="1" x14ac:dyDescent="0.2">
      <c r="A491" s="80">
        <v>479</v>
      </c>
      <c r="B491" s="81">
        <f ca="1">'Energía Transada'!D488</f>
        <v>217.74843156668004</v>
      </c>
    </row>
    <row r="492" spans="1:2" s="73" customFormat="1" x14ac:dyDescent="0.2">
      <c r="A492" s="80">
        <v>480</v>
      </c>
      <c r="B492" s="81">
        <f ca="1">'Energía Transada'!D489</f>
        <v>385.89363813576699</v>
      </c>
    </row>
    <row r="493" spans="1:2" s="73" customFormat="1" x14ac:dyDescent="0.2">
      <c r="A493" s="80">
        <v>481</v>
      </c>
      <c r="B493" s="81">
        <f ca="1">'Energía Transada'!D490</f>
        <v>368.47226452165478</v>
      </c>
    </row>
    <row r="494" spans="1:2" s="73" customFormat="1" x14ac:dyDescent="0.2">
      <c r="A494" s="80">
        <v>482</v>
      </c>
      <c r="B494" s="81">
        <f ca="1">'Energía Transada'!D491</f>
        <v>368.87733581933793</v>
      </c>
    </row>
    <row r="495" spans="1:2" s="73" customFormat="1" x14ac:dyDescent="0.2">
      <c r="A495" s="80">
        <v>483</v>
      </c>
      <c r="B495" s="81">
        <f ca="1">'Energía Transada'!D492</f>
        <v>401.86887773876322</v>
      </c>
    </row>
    <row r="496" spans="1:2" s="73" customFormat="1" x14ac:dyDescent="0.2">
      <c r="A496" s="80">
        <v>484</v>
      </c>
      <c r="B496" s="81">
        <f ca="1">'Energía Transada'!D493</f>
        <v>322.42762399294645</v>
      </c>
    </row>
    <row r="497" spans="1:2" s="73" customFormat="1" x14ac:dyDescent="0.2">
      <c r="A497" s="80">
        <v>485</v>
      </c>
      <c r="B497" s="81">
        <f ca="1">'Energía Transada'!D494</f>
        <v>200.27608315467515</v>
      </c>
    </row>
    <row r="498" spans="1:2" s="73" customFormat="1" x14ac:dyDescent="0.2">
      <c r="A498" s="80">
        <v>486</v>
      </c>
      <c r="B498" s="81">
        <f ca="1">'Energía Transada'!D495</f>
        <v>492.0663559394053</v>
      </c>
    </row>
    <row r="499" spans="1:2" s="73" customFormat="1" x14ac:dyDescent="0.2">
      <c r="A499" s="80">
        <v>487</v>
      </c>
      <c r="B499" s="81">
        <f ca="1">'Energía Transada'!D496</f>
        <v>253.77864956382658</v>
      </c>
    </row>
    <row r="500" spans="1:2" s="73" customFormat="1" x14ac:dyDescent="0.2">
      <c r="A500" s="80">
        <v>488</v>
      </c>
      <c r="B500" s="81">
        <f ca="1">'Energía Transada'!D497</f>
        <v>355.63531125804536</v>
      </c>
    </row>
    <row r="501" spans="1:2" s="73" customFormat="1" x14ac:dyDescent="0.2">
      <c r="A501" s="80">
        <v>489</v>
      </c>
      <c r="B501" s="81">
        <f ca="1">'Energía Transada'!D498</f>
        <v>414.46046689403966</v>
      </c>
    </row>
    <row r="502" spans="1:2" s="73" customFormat="1" x14ac:dyDescent="0.2">
      <c r="A502" s="80">
        <v>490</v>
      </c>
      <c r="B502" s="81">
        <f ca="1">'Energía Transada'!D499</f>
        <v>659.89096651580223</v>
      </c>
    </row>
    <row r="503" spans="1:2" s="73" customFormat="1" x14ac:dyDescent="0.2">
      <c r="A503" s="80">
        <v>491</v>
      </c>
      <c r="B503" s="81">
        <f ca="1">'Energía Transada'!D500</f>
        <v>594.68909318930787</v>
      </c>
    </row>
    <row r="504" spans="1:2" s="73" customFormat="1" x14ac:dyDescent="0.2">
      <c r="A504" s="80">
        <v>492</v>
      </c>
      <c r="B504" s="81">
        <f ca="1">'Energía Transada'!D501</f>
        <v>578.88625531749278</v>
      </c>
    </row>
    <row r="505" spans="1:2" s="73" customFormat="1" x14ac:dyDescent="0.2">
      <c r="A505" s="80">
        <v>493</v>
      </c>
      <c r="B505" s="81">
        <f ca="1">'Energía Transada'!D502</f>
        <v>542.95912075293973</v>
      </c>
    </row>
    <row r="506" spans="1:2" s="73" customFormat="1" x14ac:dyDescent="0.2">
      <c r="A506" s="80">
        <v>494</v>
      </c>
      <c r="B506" s="81">
        <f ca="1">'Energía Transada'!D503</f>
        <v>438.27379605759143</v>
      </c>
    </row>
    <row r="507" spans="1:2" s="73" customFormat="1" x14ac:dyDescent="0.2">
      <c r="A507" s="80">
        <v>495</v>
      </c>
      <c r="B507" s="81">
        <f ca="1">'Energía Transada'!D504</f>
        <v>192.7205004470016</v>
      </c>
    </row>
    <row r="508" spans="1:2" s="73" customFormat="1" x14ac:dyDescent="0.2">
      <c r="A508" s="80">
        <v>496</v>
      </c>
      <c r="B508" s="81">
        <f ca="1">'Energía Transada'!D505</f>
        <v>169.28944643287693</v>
      </c>
    </row>
    <row r="509" spans="1:2" s="73" customFormat="1" x14ac:dyDescent="0.2">
      <c r="A509" s="80">
        <v>497</v>
      </c>
      <c r="B509" s="81">
        <f ca="1">'Energía Transada'!D506</f>
        <v>117.91885560069531</v>
      </c>
    </row>
    <row r="510" spans="1:2" s="73" customFormat="1" x14ac:dyDescent="0.2">
      <c r="A510" s="80">
        <v>498</v>
      </c>
      <c r="B510" s="81">
        <f ca="1">'Energía Transada'!D507</f>
        <v>37.509419202805631</v>
      </c>
    </row>
    <row r="511" spans="1:2" s="73" customFormat="1" x14ac:dyDescent="0.2">
      <c r="A511" s="80">
        <v>499</v>
      </c>
      <c r="B511" s="81">
        <f ca="1">'Energía Transada'!D508</f>
        <v>0.45214477715061197</v>
      </c>
    </row>
    <row r="512" spans="1:2" s="73" customFormat="1" x14ac:dyDescent="0.2">
      <c r="A512" s="80">
        <v>500</v>
      </c>
      <c r="B512" s="81">
        <f ca="1">'Energía Transada'!D509</f>
        <v>0.21008355685414459</v>
      </c>
    </row>
    <row r="513" spans="1:2" s="73" customFormat="1" x14ac:dyDescent="0.2">
      <c r="A513" s="80">
        <v>501</v>
      </c>
      <c r="B513" s="81">
        <f ca="1">'Energía Transada'!D510</f>
        <v>5.0229493730534785E-5</v>
      </c>
    </row>
    <row r="514" spans="1:2" s="73" customFormat="1" x14ac:dyDescent="0.2">
      <c r="A514" s="80">
        <v>502</v>
      </c>
      <c r="B514" s="81">
        <f ca="1">'Energía Transada'!D511</f>
        <v>11.67253545526802</v>
      </c>
    </row>
    <row r="515" spans="1:2" s="73" customFormat="1" x14ac:dyDescent="0.2">
      <c r="A515" s="80">
        <v>503</v>
      </c>
      <c r="B515" s="81">
        <f ca="1">'Energía Transada'!D512</f>
        <v>46.033214887521325</v>
      </c>
    </row>
    <row r="516" spans="1:2" s="73" customFormat="1" x14ac:dyDescent="0.2">
      <c r="A516" s="80">
        <v>504</v>
      </c>
      <c r="B516" s="81">
        <f ca="1">'Energía Transada'!D513</f>
        <v>68.235014379259667</v>
      </c>
    </row>
    <row r="517" spans="1:2" s="73" customFormat="1" x14ac:dyDescent="0.2">
      <c r="A517" s="80">
        <v>505</v>
      </c>
      <c r="B517" s="81">
        <f ca="1">'Energía Transada'!D514</f>
        <v>9.9509913957957874</v>
      </c>
    </row>
    <row r="518" spans="1:2" s="73" customFormat="1" x14ac:dyDescent="0.2">
      <c r="A518" s="80">
        <v>506</v>
      </c>
      <c r="B518" s="81">
        <f ca="1">'Energía Transada'!D515</f>
        <v>151.27538306239424</v>
      </c>
    </row>
    <row r="519" spans="1:2" s="73" customFormat="1" x14ac:dyDescent="0.2">
      <c r="A519" s="80">
        <v>507</v>
      </c>
      <c r="B519" s="81">
        <f ca="1">'Energía Transada'!D516</f>
        <v>210.80253419949346</v>
      </c>
    </row>
    <row r="520" spans="1:2" s="73" customFormat="1" x14ac:dyDescent="0.2">
      <c r="A520" s="80">
        <v>508</v>
      </c>
      <c r="B520" s="81">
        <f ca="1">'Energía Transada'!D517</f>
        <v>202.87271976949447</v>
      </c>
    </row>
    <row r="521" spans="1:2" s="73" customFormat="1" x14ac:dyDescent="0.2">
      <c r="A521" s="80">
        <v>509</v>
      </c>
      <c r="B521" s="81">
        <f ca="1">'Energía Transada'!D518</f>
        <v>155.07765661561191</v>
      </c>
    </row>
    <row r="522" spans="1:2" s="73" customFormat="1" x14ac:dyDescent="0.2">
      <c r="A522" s="80">
        <v>510</v>
      </c>
      <c r="B522" s="81">
        <f ca="1">'Energía Transada'!D519</f>
        <v>15.806668009962442</v>
      </c>
    </row>
    <row r="523" spans="1:2" s="73" customFormat="1" x14ac:dyDescent="0.2">
      <c r="A523" s="80">
        <v>511</v>
      </c>
      <c r="B523" s="81">
        <f ca="1">'Energía Transada'!D520</f>
        <v>30.267967261297066</v>
      </c>
    </row>
    <row r="524" spans="1:2" s="73" customFormat="1" x14ac:dyDescent="0.2">
      <c r="A524" s="80">
        <v>512</v>
      </c>
      <c r="B524" s="81">
        <f ca="1">'Energía Transada'!D521</f>
        <v>62.350451848476339</v>
      </c>
    </row>
    <row r="525" spans="1:2" s="73" customFormat="1" x14ac:dyDescent="0.2">
      <c r="A525" s="80">
        <v>513</v>
      </c>
      <c r="B525" s="81">
        <f ca="1">'Energía Transada'!D522</f>
        <v>23.458217356876375</v>
      </c>
    </row>
    <row r="526" spans="1:2" s="73" customFormat="1" x14ac:dyDescent="0.2">
      <c r="A526" s="80">
        <v>514</v>
      </c>
      <c r="B526" s="81">
        <f ca="1">'Energía Transada'!D523</f>
        <v>18.701049109286362</v>
      </c>
    </row>
    <row r="527" spans="1:2" s="73" customFormat="1" x14ac:dyDescent="0.2">
      <c r="A527" s="80">
        <v>515</v>
      </c>
      <c r="B527" s="81">
        <f ca="1">'Energía Transada'!D524</f>
        <v>0.25582638377945199</v>
      </c>
    </row>
    <row r="528" spans="1:2" s="73" customFormat="1" x14ac:dyDescent="0.2">
      <c r="A528" s="80">
        <v>516</v>
      </c>
      <c r="B528" s="81">
        <f ca="1">'Energía Transada'!D525</f>
        <v>5.5817398062251424</v>
      </c>
    </row>
    <row r="529" spans="1:2" s="73" customFormat="1" x14ac:dyDescent="0.2">
      <c r="A529" s="80">
        <v>517</v>
      </c>
      <c r="B529" s="81">
        <f ca="1">'Energía Transada'!D526</f>
        <v>58.082332427864657</v>
      </c>
    </row>
    <row r="530" spans="1:2" s="73" customFormat="1" x14ac:dyDescent="0.2">
      <c r="A530" s="80">
        <v>518</v>
      </c>
      <c r="B530" s="81">
        <f ca="1">'Energía Transada'!D527</f>
        <v>289.45939828355762</v>
      </c>
    </row>
    <row r="531" spans="1:2" s="73" customFormat="1" x14ac:dyDescent="0.2">
      <c r="A531" s="80">
        <v>519</v>
      </c>
      <c r="B531" s="81">
        <f ca="1">'Energía Transada'!D528</f>
        <v>1083.550624864683</v>
      </c>
    </row>
    <row r="532" spans="1:2" s="73" customFormat="1" x14ac:dyDescent="0.2">
      <c r="A532" s="80">
        <v>520</v>
      </c>
      <c r="B532" s="81">
        <f ca="1">'Energía Transada'!D529</f>
        <v>1712.8578814086923</v>
      </c>
    </row>
    <row r="533" spans="1:2" s="73" customFormat="1" x14ac:dyDescent="0.2">
      <c r="A533" s="80">
        <v>521</v>
      </c>
      <c r="B533" s="81">
        <f ca="1">'Energía Transada'!D530</f>
        <v>1796.7761407081744</v>
      </c>
    </row>
    <row r="534" spans="1:2" s="73" customFormat="1" x14ac:dyDescent="0.2">
      <c r="A534" s="80">
        <v>522</v>
      </c>
      <c r="B534" s="81">
        <f ca="1">'Energía Transada'!D531</f>
        <v>1704.6321121460903</v>
      </c>
    </row>
    <row r="535" spans="1:2" s="73" customFormat="1" x14ac:dyDescent="0.2">
      <c r="A535" s="80">
        <v>523</v>
      </c>
      <c r="B535" s="81">
        <f ca="1">'Energía Transada'!D532</f>
        <v>1719.1050368531219</v>
      </c>
    </row>
    <row r="536" spans="1:2" s="73" customFormat="1" x14ac:dyDescent="0.2">
      <c r="A536" s="80">
        <v>524</v>
      </c>
      <c r="B536" s="81">
        <f ca="1">'Energía Transada'!D533</f>
        <v>1734.3826499891193</v>
      </c>
    </row>
    <row r="537" spans="1:2" s="73" customFormat="1" x14ac:dyDescent="0.2">
      <c r="A537" s="80">
        <v>525</v>
      </c>
      <c r="B537" s="81">
        <f ca="1">'Energía Transada'!D534</f>
        <v>1636.3033092097705</v>
      </c>
    </row>
    <row r="538" spans="1:2" s="73" customFormat="1" x14ac:dyDescent="0.2">
      <c r="A538" s="80">
        <v>526</v>
      </c>
      <c r="B538" s="81">
        <f ca="1">'Energía Transada'!D535</f>
        <v>1687.4498325509887</v>
      </c>
    </row>
    <row r="539" spans="1:2" s="73" customFormat="1" x14ac:dyDescent="0.2">
      <c r="A539" s="80">
        <v>527</v>
      </c>
      <c r="B539" s="81">
        <f ca="1">'Energía Transada'!D536</f>
        <v>1609.6066062859627</v>
      </c>
    </row>
    <row r="540" spans="1:2" s="73" customFormat="1" x14ac:dyDescent="0.2">
      <c r="A540" s="80">
        <v>528</v>
      </c>
      <c r="B540" s="81">
        <f ca="1">'Energía Transada'!D537</f>
        <v>1156.0864372812891</v>
      </c>
    </row>
    <row r="541" spans="1:2" s="73" customFormat="1" x14ac:dyDescent="0.2">
      <c r="A541" s="80">
        <v>529</v>
      </c>
      <c r="B541" s="81">
        <f ca="1">'Energía Transada'!D538</f>
        <v>551.2632404068836</v>
      </c>
    </row>
    <row r="542" spans="1:2" s="73" customFormat="1" x14ac:dyDescent="0.2">
      <c r="A542" s="80">
        <v>530</v>
      </c>
      <c r="B542" s="81">
        <f ca="1">'Energía Transada'!D539</f>
        <v>193.58216362798407</v>
      </c>
    </row>
    <row r="543" spans="1:2" s="73" customFormat="1" x14ac:dyDescent="0.2">
      <c r="A543" s="80">
        <v>531</v>
      </c>
      <c r="B543" s="81">
        <f ca="1">'Energía Transada'!D540</f>
        <v>216.06802095838785</v>
      </c>
    </row>
    <row r="544" spans="1:2" s="73" customFormat="1" x14ac:dyDescent="0.2">
      <c r="A544" s="80">
        <v>532</v>
      </c>
      <c r="B544" s="81">
        <f ca="1">'Energía Transada'!D541</f>
        <v>142.08770545068342</v>
      </c>
    </row>
    <row r="545" spans="1:2" s="73" customFormat="1" x14ac:dyDescent="0.2">
      <c r="A545" s="80">
        <v>533</v>
      </c>
      <c r="B545" s="81">
        <f ca="1">'Energía Transada'!D542</f>
        <v>351.88962011400668</v>
      </c>
    </row>
    <row r="546" spans="1:2" s="73" customFormat="1" x14ac:dyDescent="0.2">
      <c r="A546" s="80">
        <v>534</v>
      </c>
      <c r="B546" s="81">
        <f ca="1">'Energía Transada'!D543</f>
        <v>639.31063658669655</v>
      </c>
    </row>
    <row r="547" spans="1:2" s="73" customFormat="1" x14ac:dyDescent="0.2">
      <c r="A547" s="80">
        <v>535</v>
      </c>
      <c r="B547" s="81">
        <f ca="1">'Energía Transada'!D544</f>
        <v>1171.8072347441212</v>
      </c>
    </row>
    <row r="548" spans="1:2" s="73" customFormat="1" x14ac:dyDescent="0.2">
      <c r="A548" s="80">
        <v>536</v>
      </c>
      <c r="B548" s="81">
        <f ca="1">'Energía Transada'!D545</f>
        <v>998.88531344798776</v>
      </c>
    </row>
    <row r="549" spans="1:2" s="73" customFormat="1" x14ac:dyDescent="0.2">
      <c r="A549" s="80">
        <v>537</v>
      </c>
      <c r="B549" s="81">
        <f ca="1">'Energía Transada'!D546</f>
        <v>836.33989764109617</v>
      </c>
    </row>
    <row r="550" spans="1:2" s="73" customFormat="1" x14ac:dyDescent="0.2">
      <c r="A550" s="80">
        <v>538</v>
      </c>
      <c r="B550" s="81">
        <f ca="1">'Energía Transada'!D547</f>
        <v>991.30343017786117</v>
      </c>
    </row>
    <row r="551" spans="1:2" s="73" customFormat="1" x14ac:dyDescent="0.2">
      <c r="A551" s="80">
        <v>539</v>
      </c>
      <c r="B551" s="81">
        <f ca="1">'Energía Transada'!D548</f>
        <v>622.09050858633782</v>
      </c>
    </row>
    <row r="552" spans="1:2" s="73" customFormat="1" x14ac:dyDescent="0.2">
      <c r="A552" s="80">
        <v>540</v>
      </c>
      <c r="B552" s="81">
        <f ca="1">'Energía Transada'!D549</f>
        <v>733.4920546283231</v>
      </c>
    </row>
    <row r="553" spans="1:2" s="73" customFormat="1" x14ac:dyDescent="0.2">
      <c r="A553" s="80">
        <v>541</v>
      </c>
      <c r="B553" s="81">
        <f ca="1">'Energía Transada'!D550</f>
        <v>688.09582808389166</v>
      </c>
    </row>
    <row r="554" spans="1:2" s="73" customFormat="1" x14ac:dyDescent="0.2">
      <c r="A554" s="80">
        <v>542</v>
      </c>
      <c r="B554" s="81">
        <f ca="1">'Energía Transada'!D551</f>
        <v>835.19319898894173</v>
      </c>
    </row>
    <row r="555" spans="1:2" s="73" customFormat="1" x14ac:dyDescent="0.2">
      <c r="A555" s="80">
        <v>543</v>
      </c>
      <c r="B555" s="81">
        <f ca="1">'Energía Transada'!D552</f>
        <v>1021.1954529913568</v>
      </c>
    </row>
    <row r="556" spans="1:2" s="73" customFormat="1" x14ac:dyDescent="0.2">
      <c r="A556" s="80">
        <v>544</v>
      </c>
      <c r="B556" s="81">
        <f ca="1">'Energía Transada'!D553</f>
        <v>1084.5160642737371</v>
      </c>
    </row>
    <row r="557" spans="1:2" s="73" customFormat="1" x14ac:dyDescent="0.2">
      <c r="A557" s="80">
        <v>545</v>
      </c>
      <c r="B557" s="81">
        <f ca="1">'Energía Transada'!D554</f>
        <v>715.38149307355604</v>
      </c>
    </row>
    <row r="558" spans="1:2" s="73" customFormat="1" x14ac:dyDescent="0.2">
      <c r="A558" s="80">
        <v>546</v>
      </c>
      <c r="B558" s="81">
        <f ca="1">'Energía Transada'!D555</f>
        <v>1121.2843096507731</v>
      </c>
    </row>
    <row r="559" spans="1:2" s="73" customFormat="1" x14ac:dyDescent="0.2">
      <c r="A559" s="80">
        <v>547</v>
      </c>
      <c r="B559" s="81">
        <f ca="1">'Energía Transada'!D556</f>
        <v>1435.3267879693781</v>
      </c>
    </row>
    <row r="560" spans="1:2" s="73" customFormat="1" x14ac:dyDescent="0.2">
      <c r="A560" s="80">
        <v>548</v>
      </c>
      <c r="B560" s="81">
        <f ca="1">'Energía Transada'!D557</f>
        <v>1198.5476004238658</v>
      </c>
    </row>
    <row r="561" spans="1:2" s="73" customFormat="1" x14ac:dyDescent="0.2">
      <c r="A561" s="80">
        <v>549</v>
      </c>
      <c r="B561" s="81">
        <f ca="1">'Energía Transada'!D558</f>
        <v>1145.9155730826444</v>
      </c>
    </row>
    <row r="562" spans="1:2" s="73" customFormat="1" x14ac:dyDescent="0.2">
      <c r="A562" s="80">
        <v>550</v>
      </c>
      <c r="B562" s="81">
        <f ca="1">'Energía Transada'!D559</f>
        <v>890.47530571875393</v>
      </c>
    </row>
    <row r="563" spans="1:2" s="73" customFormat="1" x14ac:dyDescent="0.2">
      <c r="A563" s="80">
        <v>551</v>
      </c>
      <c r="B563" s="81">
        <f ca="1">'Energía Transada'!D560</f>
        <v>746.74764110776061</v>
      </c>
    </row>
    <row r="564" spans="1:2" s="73" customFormat="1" x14ac:dyDescent="0.2">
      <c r="A564" s="80">
        <v>552</v>
      </c>
      <c r="B564" s="81">
        <f ca="1">'Energía Transada'!D561</f>
        <v>1135.1301372100527</v>
      </c>
    </row>
    <row r="565" spans="1:2" s="73" customFormat="1" x14ac:dyDescent="0.2">
      <c r="A565" s="80">
        <v>553</v>
      </c>
      <c r="B565" s="81">
        <f ca="1">'Energía Transada'!D562</f>
        <v>664.46010489736148</v>
      </c>
    </row>
    <row r="566" spans="1:2" s="73" customFormat="1" x14ac:dyDescent="0.2">
      <c r="A566" s="80">
        <v>554</v>
      </c>
      <c r="B566" s="81">
        <f ca="1">'Energía Transada'!D563</f>
        <v>360.35055816075271</v>
      </c>
    </row>
    <row r="567" spans="1:2" s="73" customFormat="1" x14ac:dyDescent="0.2">
      <c r="A567" s="80">
        <v>555</v>
      </c>
      <c r="B567" s="81">
        <f ca="1">'Energía Transada'!D564</f>
        <v>442.63052321811114</v>
      </c>
    </row>
    <row r="568" spans="1:2" s="73" customFormat="1" x14ac:dyDescent="0.2">
      <c r="A568" s="80">
        <v>556</v>
      </c>
      <c r="B568" s="81">
        <f ca="1">'Energía Transada'!D565</f>
        <v>593.34844075222236</v>
      </c>
    </row>
    <row r="569" spans="1:2" s="73" customFormat="1" x14ac:dyDescent="0.2">
      <c r="A569" s="80">
        <v>557</v>
      </c>
      <c r="B569" s="81">
        <f ca="1">'Energía Transada'!D566</f>
        <v>209.47341122867809</v>
      </c>
    </row>
    <row r="570" spans="1:2" s="73" customFormat="1" x14ac:dyDescent="0.2">
      <c r="A570" s="80">
        <v>558</v>
      </c>
      <c r="B570" s="81">
        <f ca="1">'Energía Transada'!D567</f>
        <v>25.081401886539698</v>
      </c>
    </row>
    <row r="571" spans="1:2" s="73" customFormat="1" x14ac:dyDescent="0.2">
      <c r="A571" s="80">
        <v>559</v>
      </c>
      <c r="B571" s="81">
        <f ca="1">'Energía Transada'!D568</f>
        <v>8.04942116211034</v>
      </c>
    </row>
    <row r="572" spans="1:2" s="73" customFormat="1" x14ac:dyDescent="0.2">
      <c r="A572" s="80">
        <v>560</v>
      </c>
      <c r="B572" s="81">
        <f ca="1">'Energía Transada'!D569</f>
        <v>51.897688140867956</v>
      </c>
    </row>
    <row r="573" spans="1:2" s="73" customFormat="1" x14ac:dyDescent="0.2">
      <c r="A573" s="80">
        <v>561</v>
      </c>
      <c r="B573" s="81">
        <f ca="1">'Energía Transada'!D570</f>
        <v>140.52734261282146</v>
      </c>
    </row>
    <row r="574" spans="1:2" s="73" customFormat="1" x14ac:dyDescent="0.2">
      <c r="A574" s="80">
        <v>562</v>
      </c>
      <c r="B574" s="81">
        <f ca="1">'Energía Transada'!D571</f>
        <v>152.79225128952925</v>
      </c>
    </row>
    <row r="575" spans="1:2" s="73" customFormat="1" x14ac:dyDescent="0.2">
      <c r="A575" s="80">
        <v>563</v>
      </c>
      <c r="B575" s="81">
        <f ca="1">'Energía Transada'!D572</f>
        <v>239.85958030317693</v>
      </c>
    </row>
    <row r="576" spans="1:2" s="73" customFormat="1" x14ac:dyDescent="0.2">
      <c r="A576" s="80">
        <v>564</v>
      </c>
      <c r="B576" s="81">
        <f ca="1">'Energía Transada'!D573</f>
        <v>170.27247039042149</v>
      </c>
    </row>
    <row r="577" spans="1:2" s="73" customFormat="1" x14ac:dyDescent="0.2">
      <c r="A577" s="80">
        <v>565</v>
      </c>
      <c r="B577" s="81">
        <f ca="1">'Energía Transada'!D574</f>
        <v>127.45494124084922</v>
      </c>
    </row>
    <row r="578" spans="1:2" s="73" customFormat="1" x14ac:dyDescent="0.2">
      <c r="A578" s="80">
        <v>566</v>
      </c>
      <c r="B578" s="81">
        <f ca="1">'Energía Transada'!D575</f>
        <v>82.767334037004559</v>
      </c>
    </row>
    <row r="579" spans="1:2" s="73" customFormat="1" x14ac:dyDescent="0.2">
      <c r="A579" s="80">
        <v>567</v>
      </c>
      <c r="B579" s="81">
        <f ca="1">'Energía Transada'!D576</f>
        <v>109.37538833097115</v>
      </c>
    </row>
    <row r="580" spans="1:2" s="73" customFormat="1" x14ac:dyDescent="0.2">
      <c r="A580" s="80">
        <v>568</v>
      </c>
      <c r="B580" s="81">
        <f ca="1">'Energía Transada'!D577</f>
        <v>116.61434438630866</v>
      </c>
    </row>
    <row r="581" spans="1:2" s="73" customFormat="1" x14ac:dyDescent="0.2">
      <c r="A581" s="80">
        <v>569</v>
      </c>
      <c r="B581" s="81">
        <f ca="1">'Energía Transada'!D578</f>
        <v>49.836258936423889</v>
      </c>
    </row>
    <row r="582" spans="1:2" s="73" customFormat="1" x14ac:dyDescent="0.2">
      <c r="A582" s="80">
        <v>570</v>
      </c>
      <c r="B582" s="81">
        <f ca="1">'Energía Transada'!D579</f>
        <v>40.845463850728002</v>
      </c>
    </row>
    <row r="583" spans="1:2" s="73" customFormat="1" x14ac:dyDescent="0.2">
      <c r="A583" s="80">
        <v>571</v>
      </c>
      <c r="B583" s="81">
        <f ca="1">'Energía Transada'!D580</f>
        <v>50.358068787759123</v>
      </c>
    </row>
    <row r="584" spans="1:2" s="73" customFormat="1" x14ac:dyDescent="0.2">
      <c r="A584" s="80">
        <v>572</v>
      </c>
      <c r="B584" s="81">
        <f ca="1">'Energía Transada'!D581</f>
        <v>52.695324555757445</v>
      </c>
    </row>
    <row r="585" spans="1:2" s="73" customFormat="1" x14ac:dyDescent="0.2">
      <c r="A585" s="80">
        <v>573</v>
      </c>
      <c r="B585" s="81">
        <f ca="1">'Energía Transada'!D582</f>
        <v>89.114335875613961</v>
      </c>
    </row>
    <row r="586" spans="1:2" s="73" customFormat="1" x14ac:dyDescent="0.2">
      <c r="A586" s="80">
        <v>574</v>
      </c>
      <c r="B586" s="81">
        <f ca="1">'Energía Transada'!D583</f>
        <v>123.8199248955784</v>
      </c>
    </row>
    <row r="587" spans="1:2" s="73" customFormat="1" x14ac:dyDescent="0.2">
      <c r="A587" s="80">
        <v>575</v>
      </c>
      <c r="B587" s="81">
        <f ca="1">'Energía Transada'!D584</f>
        <v>116.68653310792112</v>
      </c>
    </row>
    <row r="588" spans="1:2" s="73" customFormat="1" x14ac:dyDescent="0.2">
      <c r="A588" s="80">
        <v>576</v>
      </c>
      <c r="B588" s="81">
        <f ca="1">'Energía Transada'!D585</f>
        <v>177.34412054082534</v>
      </c>
    </row>
    <row r="589" spans="1:2" s="73" customFormat="1" x14ac:dyDescent="0.2">
      <c r="A589" s="80">
        <v>577</v>
      </c>
      <c r="B589" s="81">
        <f ca="1">'Energía Transada'!D586</f>
        <v>224.84441414778877</v>
      </c>
    </row>
    <row r="590" spans="1:2" s="73" customFormat="1" x14ac:dyDescent="0.2">
      <c r="A590" s="80">
        <v>578</v>
      </c>
      <c r="B590" s="81">
        <f ca="1">'Energía Transada'!D587</f>
        <v>184.10085122295666</v>
      </c>
    </row>
    <row r="591" spans="1:2" s="73" customFormat="1" x14ac:dyDescent="0.2">
      <c r="A591" s="80">
        <v>579</v>
      </c>
      <c r="B591" s="81">
        <f ca="1">'Energía Transada'!D588</f>
        <v>180.31598856020966</v>
      </c>
    </row>
    <row r="592" spans="1:2" s="73" customFormat="1" x14ac:dyDescent="0.2">
      <c r="A592" s="80">
        <v>580</v>
      </c>
      <c r="B592" s="81">
        <f ca="1">'Energía Transada'!D589</f>
        <v>196.71354771895952</v>
      </c>
    </row>
    <row r="593" spans="1:2" s="73" customFormat="1" x14ac:dyDescent="0.2">
      <c r="A593" s="80">
        <v>581</v>
      </c>
      <c r="B593" s="81">
        <f ca="1">'Energía Transada'!D590</f>
        <v>28.540240000222951</v>
      </c>
    </row>
    <row r="594" spans="1:2" s="73" customFormat="1" x14ac:dyDescent="0.2">
      <c r="A594" s="80">
        <v>582</v>
      </c>
      <c r="B594" s="81">
        <f ca="1">'Energía Transada'!D591</f>
        <v>27.085047109095694</v>
      </c>
    </row>
    <row r="595" spans="1:2" s="73" customFormat="1" x14ac:dyDescent="0.2">
      <c r="A595" s="80">
        <v>583</v>
      </c>
      <c r="B595" s="81">
        <f ca="1">'Energía Transada'!D592</f>
        <v>39.274982839409347</v>
      </c>
    </row>
    <row r="596" spans="1:2" s="73" customFormat="1" x14ac:dyDescent="0.2">
      <c r="A596" s="80">
        <v>584</v>
      </c>
      <c r="B596" s="81">
        <f ca="1">'Energía Transada'!D593</f>
        <v>63.149222557818476</v>
      </c>
    </row>
    <row r="597" spans="1:2" s="73" customFormat="1" x14ac:dyDescent="0.2">
      <c r="A597" s="80">
        <v>585</v>
      </c>
      <c r="B597" s="81">
        <f ca="1">'Energía Transada'!D594</f>
        <v>0</v>
      </c>
    </row>
    <row r="598" spans="1:2" s="73" customFormat="1" x14ac:dyDescent="0.2">
      <c r="A598" s="80">
        <v>586</v>
      </c>
      <c r="B598" s="81">
        <f ca="1">'Energía Transada'!D595</f>
        <v>16.589175444655286</v>
      </c>
    </row>
    <row r="599" spans="1:2" s="73" customFormat="1" x14ac:dyDescent="0.2">
      <c r="A599" s="80">
        <v>587</v>
      </c>
      <c r="B599" s="81">
        <f ca="1">'Energía Transada'!D596</f>
        <v>4.3760367035733729</v>
      </c>
    </row>
    <row r="600" spans="1:2" s="73" customFormat="1" x14ac:dyDescent="0.2">
      <c r="A600" s="80">
        <v>588</v>
      </c>
      <c r="B600" s="81">
        <f ca="1">'Energía Transada'!D597</f>
        <v>105.39903158694652</v>
      </c>
    </row>
    <row r="601" spans="1:2" s="73" customFormat="1" x14ac:dyDescent="0.2">
      <c r="A601" s="80">
        <v>589</v>
      </c>
      <c r="B601" s="81">
        <f ca="1">'Energía Transada'!D598</f>
        <v>195.07537843786852</v>
      </c>
    </row>
    <row r="602" spans="1:2" s="73" customFormat="1" x14ac:dyDescent="0.2">
      <c r="A602" s="80">
        <v>590</v>
      </c>
      <c r="B602" s="81">
        <f ca="1">'Energía Transada'!D599</f>
        <v>72.125899118267753</v>
      </c>
    </row>
    <row r="603" spans="1:2" s="73" customFormat="1" x14ac:dyDescent="0.2">
      <c r="A603" s="80">
        <v>591</v>
      </c>
      <c r="B603" s="81">
        <f ca="1">'Energía Transada'!D600</f>
        <v>0.91671861114340292</v>
      </c>
    </row>
    <row r="604" spans="1:2" s="73" customFormat="1" x14ac:dyDescent="0.2">
      <c r="A604" s="80">
        <v>592</v>
      </c>
      <c r="B604" s="81">
        <f ca="1">'Energía Transada'!D601</f>
        <v>0</v>
      </c>
    </row>
    <row r="605" spans="1:2" s="73" customFormat="1" x14ac:dyDescent="0.2">
      <c r="A605" s="80">
        <v>593</v>
      </c>
      <c r="B605" s="81">
        <f ca="1">'Energía Transada'!D602</f>
        <v>0</v>
      </c>
    </row>
    <row r="606" spans="1:2" s="73" customFormat="1" x14ac:dyDescent="0.2">
      <c r="A606" s="80">
        <v>594</v>
      </c>
      <c r="B606" s="81">
        <f ca="1">'Energía Transada'!D603</f>
        <v>19.975442693038048</v>
      </c>
    </row>
    <row r="607" spans="1:2" s="73" customFormat="1" x14ac:dyDescent="0.2">
      <c r="A607" s="80">
        <v>595</v>
      </c>
      <c r="B607" s="81">
        <f ca="1">'Energía Transada'!D604</f>
        <v>310.23375182902532</v>
      </c>
    </row>
    <row r="608" spans="1:2" s="73" customFormat="1" x14ac:dyDescent="0.2">
      <c r="A608" s="80">
        <v>596</v>
      </c>
      <c r="B608" s="81">
        <f ca="1">'Energía Transada'!D605</f>
        <v>835.36657835714561</v>
      </c>
    </row>
    <row r="609" spans="1:2" s="73" customFormat="1" x14ac:dyDescent="0.2">
      <c r="A609" s="80">
        <v>597</v>
      </c>
      <c r="B609" s="81">
        <f ca="1">'Energía Transada'!D606</f>
        <v>1066.3905221299999</v>
      </c>
    </row>
    <row r="610" spans="1:2" s="73" customFormat="1" x14ac:dyDescent="0.2">
      <c r="A610" s="80">
        <v>598</v>
      </c>
      <c r="B610" s="81">
        <f ca="1">'Energía Transada'!D607</f>
        <v>1556.8303595379016</v>
      </c>
    </row>
    <row r="611" spans="1:2" s="73" customFormat="1" x14ac:dyDescent="0.2">
      <c r="A611" s="80">
        <v>599</v>
      </c>
      <c r="B611" s="81">
        <f ca="1">'Energía Transada'!D608</f>
        <v>1404.3460188882509</v>
      </c>
    </row>
    <row r="612" spans="1:2" s="73" customFormat="1" x14ac:dyDescent="0.2">
      <c r="A612" s="80">
        <v>600</v>
      </c>
      <c r="B612" s="81">
        <f ca="1">'Energía Transada'!D609</f>
        <v>1000.8955643894112</v>
      </c>
    </row>
    <row r="613" spans="1:2" s="73" customFormat="1" x14ac:dyDescent="0.2">
      <c r="A613" s="80">
        <v>601</v>
      </c>
      <c r="B613" s="81">
        <f ca="1">'Energía Transada'!D610</f>
        <v>470.07464578830451</v>
      </c>
    </row>
    <row r="614" spans="1:2" s="73" customFormat="1" x14ac:dyDescent="0.2">
      <c r="A614" s="80">
        <v>602</v>
      </c>
      <c r="B614" s="81">
        <f ca="1">'Energía Transada'!D611</f>
        <v>429.66208184105523</v>
      </c>
    </row>
    <row r="615" spans="1:2" s="73" customFormat="1" x14ac:dyDescent="0.2">
      <c r="A615" s="80">
        <v>603</v>
      </c>
      <c r="B615" s="81">
        <f ca="1">'Energía Transada'!D612</f>
        <v>745.64760427030512</v>
      </c>
    </row>
    <row r="616" spans="1:2" s="73" customFormat="1" x14ac:dyDescent="0.2">
      <c r="A616" s="80">
        <v>604</v>
      </c>
      <c r="B616" s="81">
        <f ca="1">'Energía Transada'!D613</f>
        <v>919.47753448483377</v>
      </c>
    </row>
    <row r="617" spans="1:2" s="73" customFormat="1" x14ac:dyDescent="0.2">
      <c r="A617" s="80">
        <v>605</v>
      </c>
      <c r="B617" s="81">
        <f ca="1">'Energía Transada'!D614</f>
        <v>1228.4098090716918</v>
      </c>
    </row>
    <row r="618" spans="1:2" s="73" customFormat="1" x14ac:dyDescent="0.2">
      <c r="A618" s="80">
        <v>606</v>
      </c>
      <c r="B618" s="81">
        <f ca="1">'Energía Transada'!D615</f>
        <v>857.64401493829723</v>
      </c>
    </row>
    <row r="619" spans="1:2" s="73" customFormat="1" x14ac:dyDescent="0.2">
      <c r="A619" s="80">
        <v>607</v>
      </c>
      <c r="B619" s="81">
        <f ca="1">'Energía Transada'!D616</f>
        <v>805.55464068310368</v>
      </c>
    </row>
    <row r="620" spans="1:2" s="73" customFormat="1" x14ac:dyDescent="0.2">
      <c r="A620" s="80">
        <v>608</v>
      </c>
      <c r="B620" s="81">
        <f ca="1">'Energía Transada'!D617</f>
        <v>1009.7195575195558</v>
      </c>
    </row>
    <row r="621" spans="1:2" s="73" customFormat="1" x14ac:dyDescent="0.2">
      <c r="A621" s="80">
        <v>609</v>
      </c>
      <c r="B621" s="81">
        <f ca="1">'Energía Transada'!D618</f>
        <v>1149.4305572761086</v>
      </c>
    </row>
    <row r="622" spans="1:2" s="73" customFormat="1" x14ac:dyDescent="0.2">
      <c r="A622" s="80">
        <v>610</v>
      </c>
      <c r="B622" s="81">
        <f ca="1">'Energía Transada'!D619</f>
        <v>258.34651628833689</v>
      </c>
    </row>
    <row r="623" spans="1:2" s="73" customFormat="1" x14ac:dyDescent="0.2">
      <c r="A623" s="80">
        <v>611</v>
      </c>
      <c r="B623" s="81">
        <f ca="1">'Energía Transada'!D620</f>
        <v>770.91047813990076</v>
      </c>
    </row>
    <row r="624" spans="1:2" s="73" customFormat="1" x14ac:dyDescent="0.2">
      <c r="A624" s="80">
        <v>612</v>
      </c>
      <c r="B624" s="81">
        <f ca="1">'Energía Transada'!D621</f>
        <v>418.62551896284219</v>
      </c>
    </row>
    <row r="625" spans="1:2" s="73" customFormat="1" x14ac:dyDescent="0.2">
      <c r="A625" s="80">
        <v>613</v>
      </c>
      <c r="B625" s="81">
        <f ca="1">'Energía Transada'!D622</f>
        <v>173.33422929303728</v>
      </c>
    </row>
    <row r="626" spans="1:2" s="73" customFormat="1" x14ac:dyDescent="0.2">
      <c r="A626" s="80">
        <v>614</v>
      </c>
      <c r="B626" s="81">
        <f ca="1">'Energía Transada'!D623</f>
        <v>79.609081541603317</v>
      </c>
    </row>
    <row r="627" spans="1:2" s="73" customFormat="1" x14ac:dyDescent="0.2">
      <c r="A627" s="80">
        <v>615</v>
      </c>
      <c r="B627" s="81">
        <f ca="1">'Energía Transada'!D624</f>
        <v>134.04033970998626</v>
      </c>
    </row>
    <row r="628" spans="1:2" s="73" customFormat="1" x14ac:dyDescent="0.2">
      <c r="A628" s="80">
        <v>616</v>
      </c>
      <c r="B628" s="81">
        <f ca="1">'Energía Transada'!D625</f>
        <v>170.28164397962666</v>
      </c>
    </row>
    <row r="629" spans="1:2" s="73" customFormat="1" x14ac:dyDescent="0.2">
      <c r="A629" s="80">
        <v>617</v>
      </c>
      <c r="B629" s="81">
        <f ca="1">'Energía Transada'!D626</f>
        <v>366.77454776627485</v>
      </c>
    </row>
    <row r="630" spans="1:2" s="73" customFormat="1" x14ac:dyDescent="0.2">
      <c r="A630" s="80">
        <v>618</v>
      </c>
      <c r="B630" s="81">
        <f ca="1">'Energía Transada'!D627</f>
        <v>522.03647922217783</v>
      </c>
    </row>
    <row r="631" spans="1:2" s="73" customFormat="1" x14ac:dyDescent="0.2">
      <c r="A631" s="80">
        <v>619</v>
      </c>
      <c r="B631" s="81">
        <f ca="1">'Energía Transada'!D628</f>
        <v>739.8136058210539</v>
      </c>
    </row>
    <row r="632" spans="1:2" s="73" customFormat="1" x14ac:dyDescent="0.2">
      <c r="A632" s="80">
        <v>620</v>
      </c>
      <c r="B632" s="81">
        <f ca="1">'Energía Transada'!D629</f>
        <v>380.35403251072654</v>
      </c>
    </row>
    <row r="633" spans="1:2" s="73" customFormat="1" x14ac:dyDescent="0.2">
      <c r="A633" s="80">
        <v>621</v>
      </c>
      <c r="B633" s="81">
        <f ca="1">'Energía Transada'!D630</f>
        <v>594.68499153550124</v>
      </c>
    </row>
    <row r="634" spans="1:2" s="73" customFormat="1" x14ac:dyDescent="0.2">
      <c r="A634" s="80">
        <v>622</v>
      </c>
      <c r="B634" s="81">
        <f ca="1">'Energía Transada'!D631</f>
        <v>409.17737628881054</v>
      </c>
    </row>
    <row r="635" spans="1:2" s="73" customFormat="1" x14ac:dyDescent="0.2">
      <c r="A635" s="80">
        <v>623</v>
      </c>
      <c r="B635" s="81">
        <f ca="1">'Energía Transada'!D632</f>
        <v>239.41614605578226</v>
      </c>
    </row>
    <row r="636" spans="1:2" s="73" customFormat="1" x14ac:dyDescent="0.2">
      <c r="A636" s="80">
        <v>624</v>
      </c>
      <c r="B636" s="81">
        <f ca="1">'Energía Transada'!D633</f>
        <v>142.4223227763712</v>
      </c>
    </row>
    <row r="637" spans="1:2" s="73" customFormat="1" x14ac:dyDescent="0.2">
      <c r="A637" s="80">
        <v>625</v>
      </c>
      <c r="B637" s="81">
        <f ca="1">'Energía Transada'!D634</f>
        <v>43.137826693321379</v>
      </c>
    </row>
    <row r="638" spans="1:2" s="73" customFormat="1" x14ac:dyDescent="0.2">
      <c r="A638" s="80">
        <v>626</v>
      </c>
      <c r="B638" s="81">
        <f ca="1">'Energía Transada'!D635</f>
        <v>29.880704679623499</v>
      </c>
    </row>
    <row r="639" spans="1:2" s="73" customFormat="1" x14ac:dyDescent="0.2">
      <c r="A639" s="80">
        <v>627</v>
      </c>
      <c r="B639" s="81">
        <f ca="1">'Energía Transada'!D636</f>
        <v>50.030688618936502</v>
      </c>
    </row>
    <row r="640" spans="1:2" s="73" customFormat="1" x14ac:dyDescent="0.2">
      <c r="A640" s="80">
        <v>628</v>
      </c>
      <c r="B640" s="81">
        <f ca="1">'Energía Transada'!D637</f>
        <v>15.045388281013443</v>
      </c>
    </row>
    <row r="641" spans="1:2" s="73" customFormat="1" x14ac:dyDescent="0.2">
      <c r="A641" s="80">
        <v>629</v>
      </c>
      <c r="B641" s="81">
        <f ca="1">'Energía Transada'!D638</f>
        <v>13.053217626958943</v>
      </c>
    </row>
    <row r="642" spans="1:2" s="73" customFormat="1" x14ac:dyDescent="0.2">
      <c r="A642" s="80">
        <v>630</v>
      </c>
      <c r="B642" s="81">
        <f ca="1">'Energía Transada'!D639</f>
        <v>4.8310426921480136</v>
      </c>
    </row>
    <row r="643" spans="1:2" s="73" customFormat="1" x14ac:dyDescent="0.2">
      <c r="A643" s="80">
        <v>631</v>
      </c>
      <c r="B643" s="81">
        <f ca="1">'Energía Transada'!D640</f>
        <v>0</v>
      </c>
    </row>
    <row r="644" spans="1:2" s="73" customFormat="1" x14ac:dyDescent="0.2">
      <c r="A644" s="80">
        <v>632</v>
      </c>
      <c r="B644" s="81">
        <f ca="1">'Energía Transada'!D641</f>
        <v>8.3052629778426843E-3</v>
      </c>
    </row>
    <row r="645" spans="1:2" s="73" customFormat="1" x14ac:dyDescent="0.2">
      <c r="A645" s="80">
        <v>633</v>
      </c>
      <c r="B645" s="81">
        <f ca="1">'Energía Transada'!D642</f>
        <v>5.0229493730534785E-5</v>
      </c>
    </row>
    <row r="646" spans="1:2" s="73" customFormat="1" x14ac:dyDescent="0.2">
      <c r="A646" s="80">
        <v>634</v>
      </c>
      <c r="B646" s="81">
        <f ca="1">'Energía Transada'!D643</f>
        <v>11.67253545526802</v>
      </c>
    </row>
    <row r="647" spans="1:2" s="73" customFormat="1" x14ac:dyDescent="0.2">
      <c r="A647" s="80">
        <v>635</v>
      </c>
      <c r="B647" s="81">
        <f ca="1">'Energía Transada'!D644</f>
        <v>46.033214887521325</v>
      </c>
    </row>
    <row r="648" spans="1:2" s="73" customFormat="1" x14ac:dyDescent="0.2">
      <c r="A648" s="80">
        <v>636</v>
      </c>
      <c r="B648" s="81">
        <f ca="1">'Energía Transada'!D645</f>
        <v>68.235014379259667</v>
      </c>
    </row>
    <row r="649" spans="1:2" s="73" customFormat="1" x14ac:dyDescent="0.2">
      <c r="A649" s="80">
        <v>637</v>
      </c>
      <c r="B649" s="81">
        <f ca="1">'Energía Transada'!D646</f>
        <v>9.9509913957957874</v>
      </c>
    </row>
    <row r="650" spans="1:2" s="73" customFormat="1" x14ac:dyDescent="0.2">
      <c r="A650" s="80">
        <v>638</v>
      </c>
      <c r="B650" s="81">
        <f ca="1">'Energía Transada'!D647</f>
        <v>151.27538306239424</v>
      </c>
    </row>
    <row r="651" spans="1:2" s="73" customFormat="1" x14ac:dyDescent="0.2">
      <c r="A651" s="80">
        <v>639</v>
      </c>
      <c r="B651" s="81">
        <f ca="1">'Energía Transada'!D648</f>
        <v>210.80253419949346</v>
      </c>
    </row>
    <row r="652" spans="1:2" s="73" customFormat="1" x14ac:dyDescent="0.2">
      <c r="A652" s="80">
        <v>640</v>
      </c>
      <c r="B652" s="81">
        <f ca="1">'Energía Transada'!D649</f>
        <v>202.87271976949447</v>
      </c>
    </row>
    <row r="653" spans="1:2" s="73" customFormat="1" x14ac:dyDescent="0.2">
      <c r="A653" s="80">
        <v>641</v>
      </c>
      <c r="B653" s="81">
        <f ca="1">'Energía Transada'!D650</f>
        <v>155.07765661561191</v>
      </c>
    </row>
    <row r="654" spans="1:2" s="73" customFormat="1" x14ac:dyDescent="0.2">
      <c r="A654" s="80">
        <v>642</v>
      </c>
      <c r="B654" s="81">
        <f ca="1">'Energía Transada'!D651</f>
        <v>15.806668009962442</v>
      </c>
    </row>
    <row r="655" spans="1:2" s="73" customFormat="1" x14ac:dyDescent="0.2">
      <c r="A655" s="80">
        <v>643</v>
      </c>
      <c r="B655" s="81">
        <f ca="1">'Energía Transada'!D652</f>
        <v>30.267967261297066</v>
      </c>
    </row>
    <row r="656" spans="1:2" s="73" customFormat="1" x14ac:dyDescent="0.2">
      <c r="A656" s="80">
        <v>644</v>
      </c>
      <c r="B656" s="81">
        <f ca="1">'Energía Transada'!D653</f>
        <v>62.350451848476339</v>
      </c>
    </row>
    <row r="657" spans="1:2" s="73" customFormat="1" x14ac:dyDescent="0.2">
      <c r="A657" s="80">
        <v>645</v>
      </c>
      <c r="B657" s="81">
        <f ca="1">'Energía Transada'!D654</f>
        <v>23.458217356876375</v>
      </c>
    </row>
    <row r="658" spans="1:2" s="73" customFormat="1" x14ac:dyDescent="0.2">
      <c r="A658" s="80">
        <v>646</v>
      </c>
      <c r="B658" s="81">
        <f ca="1">'Energía Transada'!D655</f>
        <v>18.701049109286362</v>
      </c>
    </row>
    <row r="659" spans="1:2" s="73" customFormat="1" x14ac:dyDescent="0.2">
      <c r="A659" s="80">
        <v>647</v>
      </c>
      <c r="B659" s="81">
        <f ca="1">'Energía Transada'!D656</f>
        <v>0.25582638377945199</v>
      </c>
    </row>
    <row r="660" spans="1:2" s="73" customFormat="1" x14ac:dyDescent="0.2">
      <c r="A660" s="80">
        <v>648</v>
      </c>
      <c r="B660" s="81">
        <f ca="1">'Energía Transada'!D657</f>
        <v>5.5817398062251424</v>
      </c>
    </row>
    <row r="661" spans="1:2" s="73" customFormat="1" x14ac:dyDescent="0.2">
      <c r="A661" s="80">
        <v>649</v>
      </c>
      <c r="B661" s="81">
        <f ca="1">'Energía Transada'!D658</f>
        <v>58.082332427864657</v>
      </c>
    </row>
    <row r="662" spans="1:2" s="73" customFormat="1" x14ac:dyDescent="0.2">
      <c r="A662" s="80">
        <v>650</v>
      </c>
      <c r="B662" s="81">
        <f ca="1">'Energía Transada'!D659</f>
        <v>289.45939828355762</v>
      </c>
    </row>
    <row r="663" spans="1:2" s="73" customFormat="1" x14ac:dyDescent="0.2">
      <c r="A663" s="80">
        <v>651</v>
      </c>
      <c r="B663" s="81">
        <f ca="1">'Energía Transada'!D660</f>
        <v>1083.550624864683</v>
      </c>
    </row>
    <row r="664" spans="1:2" s="73" customFormat="1" x14ac:dyDescent="0.2">
      <c r="A664" s="80">
        <v>652</v>
      </c>
      <c r="B664" s="81">
        <f ca="1">'Energía Transada'!D661</f>
        <v>1712.8578814086923</v>
      </c>
    </row>
    <row r="665" spans="1:2" s="73" customFormat="1" x14ac:dyDescent="0.2">
      <c r="A665" s="80">
        <v>653</v>
      </c>
      <c r="B665" s="81">
        <f ca="1">'Energía Transada'!D662</f>
        <v>1796.7761407081744</v>
      </c>
    </row>
    <row r="666" spans="1:2" s="73" customFormat="1" x14ac:dyDescent="0.2">
      <c r="A666" s="80">
        <v>654</v>
      </c>
      <c r="B666" s="81">
        <f ca="1">'Energía Transada'!D663</f>
        <v>1704.6321121460903</v>
      </c>
    </row>
    <row r="667" spans="1:2" s="73" customFormat="1" x14ac:dyDescent="0.2">
      <c r="A667" s="80">
        <v>655</v>
      </c>
      <c r="B667" s="81">
        <f ca="1">'Energía Transada'!D664</f>
        <v>1719.1050368531219</v>
      </c>
    </row>
    <row r="668" spans="1:2" s="73" customFormat="1" x14ac:dyDescent="0.2">
      <c r="A668" s="80">
        <v>656</v>
      </c>
      <c r="B668" s="81">
        <f ca="1">'Energía Transada'!D665</f>
        <v>1734.3826499891193</v>
      </c>
    </row>
    <row r="669" spans="1:2" s="73" customFormat="1" x14ac:dyDescent="0.2">
      <c r="A669" s="80">
        <v>657</v>
      </c>
      <c r="B669" s="81">
        <f ca="1">'Energía Transada'!D666</f>
        <v>1636.3033092097705</v>
      </c>
    </row>
    <row r="670" spans="1:2" s="73" customFormat="1" x14ac:dyDescent="0.2">
      <c r="A670" s="80">
        <v>658</v>
      </c>
      <c r="B670" s="81">
        <f ca="1">'Energía Transada'!D667</f>
        <v>1687.4498325509887</v>
      </c>
    </row>
    <row r="671" spans="1:2" s="73" customFormat="1" x14ac:dyDescent="0.2">
      <c r="A671" s="80">
        <v>659</v>
      </c>
      <c r="B671" s="81">
        <f ca="1">'Energía Transada'!D668</f>
        <v>1609.6066062859627</v>
      </c>
    </row>
    <row r="672" spans="1:2" s="73" customFormat="1" x14ac:dyDescent="0.2">
      <c r="A672" s="80">
        <v>660</v>
      </c>
      <c r="B672" s="81">
        <f ca="1">'Energía Transada'!D669</f>
        <v>1156.0864372812891</v>
      </c>
    </row>
    <row r="673" spans="1:2" s="73" customFormat="1" x14ac:dyDescent="0.2">
      <c r="A673" s="80">
        <v>661</v>
      </c>
      <c r="B673" s="81">
        <f ca="1">'Energía Transada'!D670</f>
        <v>551.2632404068836</v>
      </c>
    </row>
    <row r="674" spans="1:2" s="73" customFormat="1" x14ac:dyDescent="0.2">
      <c r="A674" s="80">
        <v>662</v>
      </c>
      <c r="B674" s="81">
        <f ca="1">'Energía Transada'!D671</f>
        <v>193.58216362798407</v>
      </c>
    </row>
    <row r="675" spans="1:2" s="73" customFormat="1" x14ac:dyDescent="0.2">
      <c r="A675" s="80">
        <v>663</v>
      </c>
      <c r="B675" s="81">
        <f ca="1">'Energía Transada'!D672</f>
        <v>216.06802095838785</v>
      </c>
    </row>
    <row r="676" spans="1:2" s="73" customFormat="1" x14ac:dyDescent="0.2">
      <c r="A676" s="80">
        <v>664</v>
      </c>
      <c r="B676" s="81">
        <f ca="1">'Energía Transada'!D673</f>
        <v>142.08770545068342</v>
      </c>
    </row>
    <row r="677" spans="1:2" s="73" customFormat="1" x14ac:dyDescent="0.2">
      <c r="A677" s="80">
        <v>665</v>
      </c>
      <c r="B677" s="81">
        <f ca="1">'Energía Transada'!D674</f>
        <v>351.88962011400668</v>
      </c>
    </row>
    <row r="678" spans="1:2" s="73" customFormat="1" x14ac:dyDescent="0.2">
      <c r="A678" s="80">
        <v>666</v>
      </c>
      <c r="B678" s="81">
        <f ca="1">'Energía Transada'!D675</f>
        <v>639.31063658669655</v>
      </c>
    </row>
    <row r="679" spans="1:2" s="73" customFormat="1" x14ac:dyDescent="0.2">
      <c r="A679" s="80">
        <v>667</v>
      </c>
      <c r="B679" s="81">
        <f ca="1">'Energía Transada'!D676</f>
        <v>1171.8072347441212</v>
      </c>
    </row>
    <row r="680" spans="1:2" s="73" customFormat="1" x14ac:dyDescent="0.2">
      <c r="A680" s="80">
        <v>668</v>
      </c>
      <c r="B680" s="81">
        <f ca="1">'Energía Transada'!D677</f>
        <v>998.88531344798776</v>
      </c>
    </row>
    <row r="681" spans="1:2" s="73" customFormat="1" x14ac:dyDescent="0.2">
      <c r="A681" s="80">
        <v>669</v>
      </c>
      <c r="B681" s="81">
        <f ca="1">'Energía Transada'!D678</f>
        <v>836.33989764109617</v>
      </c>
    </row>
    <row r="682" spans="1:2" s="73" customFormat="1" x14ac:dyDescent="0.2">
      <c r="A682" s="80">
        <v>670</v>
      </c>
      <c r="B682" s="81">
        <f ca="1">'Energía Transada'!D679</f>
        <v>991.30343017786117</v>
      </c>
    </row>
    <row r="683" spans="1:2" s="73" customFormat="1" x14ac:dyDescent="0.2">
      <c r="A683" s="80">
        <v>671</v>
      </c>
      <c r="B683" s="81">
        <f ca="1">'Energía Transada'!D680</f>
        <v>622.09050858633782</v>
      </c>
    </row>
    <row r="684" spans="1:2" s="73" customFormat="1" x14ac:dyDescent="0.2">
      <c r="A684" s="80">
        <v>672</v>
      </c>
      <c r="B684" s="81">
        <f ca="1">'Energía Transada'!D681</f>
        <v>733.4920546283231</v>
      </c>
    </row>
    <row r="685" spans="1:2" s="73" customFormat="1" x14ac:dyDescent="0.2">
      <c r="A685" s="80">
        <v>673</v>
      </c>
      <c r="B685" s="81">
        <f ca="1">'Energía Transada'!D682</f>
        <v>688.09582808389166</v>
      </c>
    </row>
    <row r="686" spans="1:2" s="73" customFormat="1" x14ac:dyDescent="0.2">
      <c r="A686" s="80">
        <v>674</v>
      </c>
      <c r="B686" s="81">
        <f ca="1">'Energía Transada'!D683</f>
        <v>835.19319898894173</v>
      </c>
    </row>
    <row r="687" spans="1:2" s="73" customFormat="1" x14ac:dyDescent="0.2">
      <c r="A687" s="80">
        <v>675</v>
      </c>
      <c r="B687" s="81">
        <f ca="1">'Energía Transada'!D684</f>
        <v>1021.1954529913568</v>
      </c>
    </row>
    <row r="688" spans="1:2" s="73" customFormat="1" x14ac:dyDescent="0.2">
      <c r="A688" s="80">
        <v>676</v>
      </c>
      <c r="B688" s="81">
        <f ca="1">'Energía Transada'!D685</f>
        <v>1084.5160642737371</v>
      </c>
    </row>
    <row r="689" spans="1:2" s="73" customFormat="1" x14ac:dyDescent="0.2">
      <c r="A689" s="80">
        <v>677</v>
      </c>
      <c r="B689" s="81">
        <f ca="1">'Energía Transada'!D686</f>
        <v>715.38149307355604</v>
      </c>
    </row>
    <row r="690" spans="1:2" s="73" customFormat="1" x14ac:dyDescent="0.2">
      <c r="A690" s="80">
        <v>678</v>
      </c>
      <c r="B690" s="81">
        <f ca="1">'Energía Transada'!D687</f>
        <v>1121.2843096507731</v>
      </c>
    </row>
    <row r="691" spans="1:2" s="73" customFormat="1" x14ac:dyDescent="0.2">
      <c r="A691" s="80">
        <v>679</v>
      </c>
      <c r="B691" s="81">
        <f ca="1">'Energía Transada'!D688</f>
        <v>1435.3267879693781</v>
      </c>
    </row>
    <row r="692" spans="1:2" s="73" customFormat="1" x14ac:dyDescent="0.2">
      <c r="A692" s="80">
        <v>680</v>
      </c>
      <c r="B692" s="81">
        <f ca="1">'Energía Transada'!D689</f>
        <v>1198.5476004238658</v>
      </c>
    </row>
    <row r="693" spans="1:2" s="73" customFormat="1" x14ac:dyDescent="0.2">
      <c r="A693" s="80">
        <v>681</v>
      </c>
      <c r="B693" s="81">
        <f ca="1">'Energía Transada'!D690</f>
        <v>1145.9155730826444</v>
      </c>
    </row>
    <row r="694" spans="1:2" s="73" customFormat="1" x14ac:dyDescent="0.2">
      <c r="A694" s="80">
        <v>682</v>
      </c>
      <c r="B694" s="81">
        <f ca="1">'Energía Transada'!D691</f>
        <v>890.47530571875393</v>
      </c>
    </row>
    <row r="695" spans="1:2" s="73" customFormat="1" x14ac:dyDescent="0.2">
      <c r="A695" s="80">
        <v>683</v>
      </c>
      <c r="B695" s="81">
        <f ca="1">'Energía Transada'!D692</f>
        <v>746.74764110776061</v>
      </c>
    </row>
    <row r="696" spans="1:2" s="73" customFormat="1" x14ac:dyDescent="0.2">
      <c r="A696" s="80">
        <v>684</v>
      </c>
      <c r="B696" s="81">
        <f ca="1">'Energía Transada'!D693</f>
        <v>1135.1301372100527</v>
      </c>
    </row>
    <row r="697" spans="1:2" s="73" customFormat="1" x14ac:dyDescent="0.2">
      <c r="A697" s="80">
        <v>685</v>
      </c>
      <c r="B697" s="81">
        <f ca="1">'Energía Transada'!D694</f>
        <v>664.46010489736148</v>
      </c>
    </row>
    <row r="698" spans="1:2" s="73" customFormat="1" x14ac:dyDescent="0.2">
      <c r="A698" s="80">
        <v>686</v>
      </c>
      <c r="B698" s="81">
        <f ca="1">'Energía Transada'!D695</f>
        <v>360.35055816075271</v>
      </c>
    </row>
    <row r="699" spans="1:2" s="73" customFormat="1" x14ac:dyDescent="0.2">
      <c r="A699" s="80">
        <v>687</v>
      </c>
      <c r="B699" s="81">
        <f ca="1">'Energía Transada'!D696</f>
        <v>442.63052321811114</v>
      </c>
    </row>
    <row r="700" spans="1:2" s="73" customFormat="1" x14ac:dyDescent="0.2">
      <c r="A700" s="80">
        <v>688</v>
      </c>
      <c r="B700" s="81">
        <f ca="1">'Energía Transada'!D697</f>
        <v>593.34844075222236</v>
      </c>
    </row>
    <row r="701" spans="1:2" s="73" customFormat="1" x14ac:dyDescent="0.2">
      <c r="A701" s="80">
        <v>689</v>
      </c>
      <c r="B701" s="81">
        <f ca="1">'Energía Transada'!D698</f>
        <v>209.47341122867809</v>
      </c>
    </row>
    <row r="702" spans="1:2" s="73" customFormat="1" x14ac:dyDescent="0.2">
      <c r="A702" s="80">
        <v>690</v>
      </c>
      <c r="B702" s="81">
        <f ca="1">'Energía Transada'!D699</f>
        <v>25.081401886539698</v>
      </c>
    </row>
    <row r="703" spans="1:2" s="73" customFormat="1" x14ac:dyDescent="0.2">
      <c r="A703" s="80">
        <v>691</v>
      </c>
      <c r="B703" s="81">
        <f ca="1">'Energía Transada'!D700</f>
        <v>8.04942116211034</v>
      </c>
    </row>
    <row r="704" spans="1:2" s="73" customFormat="1" x14ac:dyDescent="0.2">
      <c r="A704" s="80">
        <v>692</v>
      </c>
      <c r="B704" s="81">
        <f ca="1">'Energía Transada'!D701</f>
        <v>51.897688140867956</v>
      </c>
    </row>
    <row r="705" spans="1:2" s="73" customFormat="1" x14ac:dyDescent="0.2">
      <c r="A705" s="80">
        <v>693</v>
      </c>
      <c r="B705" s="81">
        <f ca="1">'Energía Transada'!D702</f>
        <v>140.52734261282146</v>
      </c>
    </row>
    <row r="706" spans="1:2" s="73" customFormat="1" x14ac:dyDescent="0.2">
      <c r="A706" s="80">
        <v>694</v>
      </c>
      <c r="B706" s="81">
        <f ca="1">'Energía Transada'!D703</f>
        <v>152.79225128952925</v>
      </c>
    </row>
    <row r="707" spans="1:2" s="73" customFormat="1" x14ac:dyDescent="0.2">
      <c r="A707" s="80">
        <v>695</v>
      </c>
      <c r="B707" s="81">
        <f ca="1">'Energía Transada'!D704</f>
        <v>239.85958030317693</v>
      </c>
    </row>
    <row r="708" spans="1:2" s="73" customFormat="1" x14ac:dyDescent="0.2">
      <c r="A708" s="80">
        <v>696</v>
      </c>
      <c r="B708" s="81">
        <f ca="1">'Energía Transada'!D705</f>
        <v>170.27247039042149</v>
      </c>
    </row>
    <row r="709" spans="1:2" s="73" customFormat="1" x14ac:dyDescent="0.2">
      <c r="A709" s="80">
        <v>697</v>
      </c>
      <c r="B709" s="81">
        <f ca="1">'Energía Transada'!D706</f>
        <v>127.45494124084922</v>
      </c>
    </row>
    <row r="710" spans="1:2" s="73" customFormat="1" x14ac:dyDescent="0.2">
      <c r="A710" s="80">
        <v>698</v>
      </c>
      <c r="B710" s="81">
        <f ca="1">'Energía Transada'!D707</f>
        <v>82.767334037004559</v>
      </c>
    </row>
    <row r="711" spans="1:2" s="73" customFormat="1" x14ac:dyDescent="0.2">
      <c r="A711" s="80">
        <v>699</v>
      </c>
      <c r="B711" s="81">
        <f ca="1">'Energía Transada'!D708</f>
        <v>109.37538833097115</v>
      </c>
    </row>
    <row r="712" spans="1:2" s="73" customFormat="1" x14ac:dyDescent="0.2">
      <c r="A712" s="80">
        <v>700</v>
      </c>
      <c r="B712" s="81">
        <f ca="1">'Energía Transada'!D709</f>
        <v>116.61434438630866</v>
      </c>
    </row>
    <row r="713" spans="1:2" s="73" customFormat="1" x14ac:dyDescent="0.2">
      <c r="A713" s="80">
        <v>701</v>
      </c>
      <c r="B713" s="81">
        <f ca="1">'Energía Transada'!D710</f>
        <v>49.836258936423889</v>
      </c>
    </row>
    <row r="714" spans="1:2" s="73" customFormat="1" x14ac:dyDescent="0.2">
      <c r="A714" s="80">
        <v>702</v>
      </c>
      <c r="B714" s="81">
        <f ca="1">'Energía Transada'!D711</f>
        <v>40.845463850728002</v>
      </c>
    </row>
    <row r="715" spans="1:2" s="73" customFormat="1" x14ac:dyDescent="0.2">
      <c r="A715" s="80">
        <v>703</v>
      </c>
      <c r="B715" s="81">
        <f ca="1">'Energía Transada'!D712</f>
        <v>50.358068787759123</v>
      </c>
    </row>
    <row r="716" spans="1:2" s="73" customFormat="1" x14ac:dyDescent="0.2">
      <c r="A716" s="80">
        <v>704</v>
      </c>
      <c r="B716" s="81">
        <f ca="1">'Energía Transada'!D713</f>
        <v>52.695324555757445</v>
      </c>
    </row>
    <row r="717" spans="1:2" s="73" customFormat="1" x14ac:dyDescent="0.2">
      <c r="A717" s="80">
        <v>705</v>
      </c>
      <c r="B717" s="81">
        <f ca="1">'Energía Transada'!D714</f>
        <v>89.114335875613961</v>
      </c>
    </row>
    <row r="718" spans="1:2" s="73" customFormat="1" x14ac:dyDescent="0.2">
      <c r="A718" s="80">
        <v>706</v>
      </c>
      <c r="B718" s="81">
        <f ca="1">'Energía Transada'!D715</f>
        <v>123.8199248955784</v>
      </c>
    </row>
    <row r="719" spans="1:2" s="73" customFormat="1" x14ac:dyDescent="0.2">
      <c r="A719" s="80">
        <v>707</v>
      </c>
      <c r="B719" s="81">
        <f ca="1">'Energía Transada'!D716</f>
        <v>116.68653310792112</v>
      </c>
    </row>
    <row r="720" spans="1:2" s="73" customFormat="1" x14ac:dyDescent="0.2">
      <c r="A720" s="80">
        <v>708</v>
      </c>
      <c r="B720" s="81">
        <f ca="1">'Energía Transada'!D717</f>
        <v>177.34412054082534</v>
      </c>
    </row>
    <row r="721" spans="1:2" s="73" customFormat="1" x14ac:dyDescent="0.2">
      <c r="A721" s="80">
        <v>709</v>
      </c>
      <c r="B721" s="81">
        <f ca="1">'Energía Transada'!D718</f>
        <v>224.84441414778877</v>
      </c>
    </row>
    <row r="722" spans="1:2" s="73" customFormat="1" x14ac:dyDescent="0.2">
      <c r="A722" s="80">
        <v>710</v>
      </c>
      <c r="B722" s="81">
        <f ca="1">'Energía Transada'!D719</f>
        <v>184.10085122295666</v>
      </c>
    </row>
    <row r="723" spans="1:2" s="73" customFormat="1" x14ac:dyDescent="0.2">
      <c r="A723" s="80">
        <v>711</v>
      </c>
      <c r="B723" s="81">
        <f ca="1">'Energía Transada'!D720</f>
        <v>180.31598856020966</v>
      </c>
    </row>
    <row r="724" spans="1:2" s="73" customFormat="1" x14ac:dyDescent="0.2">
      <c r="A724" s="80">
        <v>712</v>
      </c>
      <c r="B724" s="81">
        <f ca="1">'Energía Transada'!D721</f>
        <v>196.71354771895952</v>
      </c>
    </row>
    <row r="725" spans="1:2" s="73" customFormat="1" x14ac:dyDescent="0.2">
      <c r="A725" s="80">
        <v>713</v>
      </c>
      <c r="B725" s="81">
        <f ca="1">'Energía Transada'!D722</f>
        <v>28.540240000222951</v>
      </c>
    </row>
    <row r="726" spans="1:2" s="73" customFormat="1" x14ac:dyDescent="0.2">
      <c r="A726" s="80">
        <v>714</v>
      </c>
      <c r="B726" s="81">
        <f ca="1">'Energía Transada'!D723</f>
        <v>27.085047109095694</v>
      </c>
    </row>
    <row r="727" spans="1:2" s="73" customFormat="1" x14ac:dyDescent="0.2">
      <c r="A727" s="80">
        <v>715</v>
      </c>
      <c r="B727" s="81">
        <f ca="1">'Energía Transada'!D724</f>
        <v>39.274982839409347</v>
      </c>
    </row>
    <row r="728" spans="1:2" s="73" customFormat="1" x14ac:dyDescent="0.2">
      <c r="A728" s="80">
        <v>716</v>
      </c>
      <c r="B728" s="81">
        <f ca="1">'Energía Transada'!D725</f>
        <v>63.149222557818476</v>
      </c>
    </row>
    <row r="729" spans="1:2" s="73" customFormat="1" x14ac:dyDescent="0.2">
      <c r="A729" s="80">
        <v>717</v>
      </c>
      <c r="B729" s="81">
        <f ca="1">'Energía Transada'!D726</f>
        <v>0</v>
      </c>
    </row>
    <row r="730" spans="1:2" s="73" customFormat="1" x14ac:dyDescent="0.2">
      <c r="A730" s="80">
        <v>718</v>
      </c>
      <c r="B730" s="81">
        <f ca="1">'Energía Transada'!D727</f>
        <v>16.589175444655286</v>
      </c>
    </row>
    <row r="731" spans="1:2" s="73" customFormat="1" x14ac:dyDescent="0.2">
      <c r="A731" s="80">
        <v>719</v>
      </c>
      <c r="B731" s="81">
        <f ca="1">'Energía Transada'!D728</f>
        <v>4.3760367035733729</v>
      </c>
    </row>
    <row r="732" spans="1:2" s="73" customFormat="1" x14ac:dyDescent="0.2">
      <c r="A732" s="80">
        <v>720</v>
      </c>
      <c r="B732" s="81">
        <f ca="1">'Energía Transada'!D729</f>
        <v>105.39903158694652</v>
      </c>
    </row>
    <row r="733" spans="1:2" s="73" customFormat="1" x14ac:dyDescent="0.2">
      <c r="A733" s="80">
        <v>721</v>
      </c>
      <c r="B733" s="81">
        <f ca="1">'Energía Transada'!D730</f>
        <v>195.07537843786852</v>
      </c>
    </row>
    <row r="734" spans="1:2" s="73" customFormat="1" x14ac:dyDescent="0.2">
      <c r="A734" s="80">
        <v>722</v>
      </c>
      <c r="B734" s="81">
        <f ca="1">'Energía Transada'!D731</f>
        <v>72.125899118267753</v>
      </c>
    </row>
    <row r="735" spans="1:2" s="73" customFormat="1" x14ac:dyDescent="0.2">
      <c r="A735" s="80">
        <v>723</v>
      </c>
      <c r="B735" s="81">
        <f ca="1">'Energía Transada'!D732</f>
        <v>0.91671861114340292</v>
      </c>
    </row>
    <row r="736" spans="1:2" s="73" customFormat="1" x14ac:dyDescent="0.2">
      <c r="A736" s="80">
        <v>724</v>
      </c>
      <c r="B736" s="81">
        <f ca="1">'Energía Transada'!D733</f>
        <v>0</v>
      </c>
    </row>
    <row r="737" spans="1:2" s="73" customFormat="1" x14ac:dyDescent="0.2">
      <c r="A737" s="80">
        <v>725</v>
      </c>
      <c r="B737" s="81">
        <f ca="1">'Energía Transada'!D734</f>
        <v>0</v>
      </c>
    </row>
    <row r="738" spans="1:2" s="73" customFormat="1" x14ac:dyDescent="0.2">
      <c r="A738" s="80">
        <v>726</v>
      </c>
      <c r="B738" s="81">
        <f ca="1">'Energía Transada'!D735</f>
        <v>19.975442693038048</v>
      </c>
    </row>
    <row r="739" spans="1:2" s="73" customFormat="1" x14ac:dyDescent="0.2">
      <c r="A739" s="80">
        <v>727</v>
      </c>
      <c r="B739" s="81">
        <f ca="1">'Energía Transada'!D736</f>
        <v>310.23375182902532</v>
      </c>
    </row>
    <row r="740" spans="1:2" s="73" customFormat="1" x14ac:dyDescent="0.2">
      <c r="A740" s="80">
        <v>728</v>
      </c>
      <c r="B740" s="81">
        <f ca="1">'Energía Transada'!D737</f>
        <v>835.36657835714561</v>
      </c>
    </row>
    <row r="741" spans="1:2" s="73" customFormat="1" x14ac:dyDescent="0.2">
      <c r="A741" s="80">
        <v>729</v>
      </c>
      <c r="B741" s="81">
        <f ca="1">'Energía Transada'!D738</f>
        <v>1066.3905221299999</v>
      </c>
    </row>
    <row r="742" spans="1:2" s="73" customFormat="1" x14ac:dyDescent="0.2">
      <c r="A742" s="80">
        <v>730</v>
      </c>
      <c r="B742" s="81">
        <f ca="1">'Energía Transada'!D739</f>
        <v>1556.8303595379016</v>
      </c>
    </row>
    <row r="743" spans="1:2" s="73" customFormat="1" x14ac:dyDescent="0.2">
      <c r="A743" s="80">
        <v>731</v>
      </c>
      <c r="B743" s="81">
        <f ca="1">'Energía Transada'!D740</f>
        <v>1404.3460188882509</v>
      </c>
    </row>
    <row r="744" spans="1:2" s="73" customFormat="1" x14ac:dyDescent="0.2">
      <c r="A744" s="80">
        <v>732</v>
      </c>
      <c r="B744" s="81">
        <f ca="1">'Energía Transada'!D741</f>
        <v>1000.8955643894112</v>
      </c>
    </row>
    <row r="745" spans="1:2" s="73" customFormat="1" x14ac:dyDescent="0.2">
      <c r="A745" s="80">
        <v>733</v>
      </c>
      <c r="B745" s="81">
        <f ca="1">'Energía Transada'!D742</f>
        <v>470.07464578830451</v>
      </c>
    </row>
    <row r="746" spans="1:2" s="73" customFormat="1" x14ac:dyDescent="0.2">
      <c r="A746" s="80">
        <v>734</v>
      </c>
      <c r="B746" s="81">
        <f ca="1">'Energía Transada'!D743</f>
        <v>429.66208184105523</v>
      </c>
    </row>
    <row r="747" spans="1:2" s="73" customFormat="1" x14ac:dyDescent="0.2">
      <c r="A747" s="80">
        <v>735</v>
      </c>
      <c r="B747" s="81">
        <f ca="1">'Energía Transada'!D744</f>
        <v>745.64760427030512</v>
      </c>
    </row>
    <row r="748" spans="1:2" s="73" customFormat="1" x14ac:dyDescent="0.2">
      <c r="A748" s="80">
        <v>736</v>
      </c>
      <c r="B748" s="81">
        <f ca="1">'Energía Transada'!D745</f>
        <v>919.47753448483377</v>
      </c>
    </row>
    <row r="749" spans="1:2" s="73" customFormat="1" x14ac:dyDescent="0.2">
      <c r="A749" s="80">
        <v>737</v>
      </c>
      <c r="B749" s="81">
        <f ca="1">'Energía Transada'!D746</f>
        <v>1228.4098090716918</v>
      </c>
    </row>
    <row r="750" spans="1:2" s="73" customFormat="1" x14ac:dyDescent="0.2">
      <c r="A750" s="80">
        <v>738</v>
      </c>
      <c r="B750" s="81">
        <f ca="1">'Energía Transada'!D747</f>
        <v>857.64401493829723</v>
      </c>
    </row>
    <row r="751" spans="1:2" s="73" customFormat="1" x14ac:dyDescent="0.2">
      <c r="A751" s="80">
        <v>739</v>
      </c>
      <c r="B751" s="81">
        <f ca="1">'Energía Transada'!D748</f>
        <v>805.55464068310368</v>
      </c>
    </row>
    <row r="752" spans="1:2" s="73" customFormat="1" x14ac:dyDescent="0.2">
      <c r="A752" s="80">
        <v>740</v>
      </c>
      <c r="B752" s="81">
        <f ca="1">'Energía Transada'!D749</f>
        <v>1009.7195575195558</v>
      </c>
    </row>
    <row r="753" spans="1:2" s="73" customFormat="1" x14ac:dyDescent="0.2">
      <c r="A753" s="80">
        <v>741</v>
      </c>
      <c r="B753" s="81">
        <f ca="1">'Energía Transada'!D750</f>
        <v>1149.4305572761086</v>
      </c>
    </row>
    <row r="754" spans="1:2" s="73" customFormat="1" x14ac:dyDescent="0.2">
      <c r="A754" s="80">
        <v>742</v>
      </c>
      <c r="B754" s="81">
        <f ca="1">'Energía Transada'!D751</f>
        <v>258.34651628833689</v>
      </c>
    </row>
    <row r="755" spans="1:2" s="73" customFormat="1" x14ac:dyDescent="0.2">
      <c r="A755" s="80">
        <v>743</v>
      </c>
      <c r="B755" s="81">
        <f ca="1">'Energía Transada'!D752</f>
        <v>770.91047813990076</v>
      </c>
    </row>
    <row r="756" spans="1:2" s="73" customFormat="1" x14ac:dyDescent="0.2">
      <c r="A756" s="80">
        <v>744</v>
      </c>
      <c r="B756" s="81">
        <f ca="1">'Energía Transada'!D753</f>
        <v>418.62551896284219</v>
      </c>
    </row>
    <row r="757" spans="1:2" s="73" customFormat="1" x14ac:dyDescent="0.2">
      <c r="A757" s="80">
        <v>745</v>
      </c>
      <c r="B757" s="7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/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6" t="s">
        <v>62</v>
      </c>
      <c r="G2" s="107"/>
      <c r="H2" s="108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44743</v>
      </c>
      <c r="B10" s="4">
        <v>1</v>
      </c>
      <c r="C10" s="4">
        <f t="shared" ref="C10:C73" si="0">YEAR(A10)</f>
        <v>2022</v>
      </c>
      <c r="D10" s="4">
        <f t="shared" ref="D10:D73" si="1">MONTH(A10)</f>
        <v>7</v>
      </c>
      <c r="E10" s="44">
        <v>1</v>
      </c>
      <c r="F10" s="53">
        <f ca="1">Proforma!$C$4*SUM('Punto de Medida'!B10:D10)/SUM('Punto de Medida'!$B$8:$D$8)</f>
        <v>566.45224886795165</v>
      </c>
      <c r="G10" s="53">
        <f>CMG!E3</f>
        <v>101.37148999999999</v>
      </c>
      <c r="H10" s="20">
        <f ca="1">F10*G10</f>
        <v>57422.108481595067</v>
      </c>
      <c r="J10" s="22">
        <f ca="1">SUM(H10:H754)</f>
        <v>141978008.67796889</v>
      </c>
      <c r="K10" t="s">
        <v>54</v>
      </c>
    </row>
    <row r="11" spans="1:11" x14ac:dyDescent="0.2">
      <c r="A11" s="43">
        <f>IF(B10=24,A10+1,A10)</f>
        <v>44743</v>
      </c>
      <c r="B11" s="4">
        <f>IF(B10=24,1,B10+1)</f>
        <v>2</v>
      </c>
      <c r="C11" s="4">
        <f t="shared" si="0"/>
        <v>2022</v>
      </c>
      <c r="D11" s="4">
        <f t="shared" si="1"/>
        <v>7</v>
      </c>
      <c r="E11" s="44">
        <v>2</v>
      </c>
      <c r="F11" s="53">
        <f ca="1">Proforma!$C$4*SUM('Punto de Medida'!B11:D11)/SUM('Punto de Medida'!$B$8:$D$8)</f>
        <v>196.71279778304563</v>
      </c>
      <c r="G11" s="53">
        <f>CMG!E4</f>
        <v>88.795500000000004</v>
      </c>
      <c r="H11" s="20">
        <f t="shared" ref="H11:H74" ca="1" si="2">F11*G11</f>
        <v>17467.21123554443</v>
      </c>
      <c r="J11" s="22">
        <f ca="1">SUM(F10:F754)</f>
        <v>565200</v>
      </c>
      <c r="K11" t="s">
        <v>82</v>
      </c>
    </row>
    <row r="12" spans="1:11" x14ac:dyDescent="0.2">
      <c r="A12" s="43">
        <f t="shared" ref="A12:A75" si="3">IF(B11=24,A11+1,A11)</f>
        <v>44743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7</v>
      </c>
      <c r="E12" s="44">
        <v>3</v>
      </c>
      <c r="F12" s="53">
        <f ca="1">Proforma!$C$4*SUM('Punto de Medida'!B12:D12)/SUM('Punto de Medida'!$B$8:$D$8)</f>
        <v>301.73210247890017</v>
      </c>
      <c r="G12" s="53">
        <f>CMG!E5</f>
        <v>73.662000000000006</v>
      </c>
      <c r="H12" s="20">
        <f t="shared" ca="1" si="2"/>
        <v>22226.190132800748</v>
      </c>
    </row>
    <row r="13" spans="1:11" x14ac:dyDescent="0.2">
      <c r="A13" s="43">
        <f t="shared" si="3"/>
        <v>44743</v>
      </c>
      <c r="B13" s="4">
        <f t="shared" si="4"/>
        <v>4</v>
      </c>
      <c r="C13" s="4">
        <f t="shared" si="0"/>
        <v>2022</v>
      </c>
      <c r="D13" s="4">
        <f t="shared" si="1"/>
        <v>7</v>
      </c>
      <c r="E13" s="44">
        <v>4</v>
      </c>
      <c r="F13" s="53">
        <f ca="1">Proforma!$C$4*SUM('Punto de Medida'!B13:D13)/SUM('Punto de Medida'!$B$8:$D$8)</f>
        <v>186.87356124882118</v>
      </c>
      <c r="G13" s="53">
        <f>CMG!E6</f>
        <v>70.074110000000005</v>
      </c>
      <c r="H13" s="20">
        <f t="shared" ca="1" si="2"/>
        <v>13094.998487041634</v>
      </c>
    </row>
    <row r="14" spans="1:11" x14ac:dyDescent="0.2">
      <c r="A14" s="43">
        <f t="shared" si="3"/>
        <v>44743</v>
      </c>
      <c r="B14" s="4">
        <f t="shared" si="4"/>
        <v>5</v>
      </c>
      <c r="C14" s="4">
        <f t="shared" si="0"/>
        <v>2022</v>
      </c>
      <c r="D14" s="4">
        <f t="shared" si="1"/>
        <v>7</v>
      </c>
      <c r="E14" s="44">
        <v>5</v>
      </c>
      <c r="F14" s="53">
        <f ca="1">Proforma!$C$4*SUM('Punto de Medida'!B14:D14)/SUM('Punto de Medida'!$B$8:$D$8)</f>
        <v>294.02725553282278</v>
      </c>
      <c r="G14" s="53">
        <f>CMG!E7</f>
        <v>70.074110000000005</v>
      </c>
      <c r="H14" s="20">
        <f t="shared" ca="1" si="2"/>
        <v>20603.698247205135</v>
      </c>
    </row>
    <row r="15" spans="1:11" x14ac:dyDescent="0.2">
      <c r="A15" s="43">
        <f t="shared" si="3"/>
        <v>44743</v>
      </c>
      <c r="B15" s="4">
        <f t="shared" si="4"/>
        <v>6</v>
      </c>
      <c r="C15" s="4">
        <f t="shared" si="0"/>
        <v>2022</v>
      </c>
      <c r="D15" s="4">
        <f t="shared" si="1"/>
        <v>7</v>
      </c>
      <c r="E15" s="44">
        <v>6</v>
      </c>
      <c r="F15" s="53">
        <f ca="1">Proforma!$C$4*SUM('Punto de Medida'!B15:D15)/SUM('Punto de Medida'!$B$8:$D$8)</f>
        <v>481.35030035351656</v>
      </c>
      <c r="G15" s="53">
        <f>CMG!E8</f>
        <v>70.074110000000005</v>
      </c>
      <c r="H15" s="20">
        <f t="shared" ca="1" si="2"/>
        <v>33730.193895505363</v>
      </c>
    </row>
    <row r="16" spans="1:11" x14ac:dyDescent="0.2">
      <c r="A16" s="43">
        <f t="shared" si="3"/>
        <v>44743</v>
      </c>
      <c r="B16" s="4">
        <f t="shared" si="4"/>
        <v>7</v>
      </c>
      <c r="C16" s="4">
        <f t="shared" si="0"/>
        <v>2022</v>
      </c>
      <c r="D16" s="4">
        <f t="shared" si="1"/>
        <v>7</v>
      </c>
      <c r="E16" s="44">
        <v>7</v>
      </c>
      <c r="F16" s="53">
        <f ca="1">Proforma!$C$4*SUM('Punto de Medida'!B16:D16)/SUM('Punto de Medida'!$B$8:$D$8)</f>
        <v>720.73409943480806</v>
      </c>
      <c r="G16" s="53">
        <f>CMG!E9</f>
        <v>0</v>
      </c>
      <c r="H16" s="20">
        <f t="shared" ca="1" si="2"/>
        <v>0</v>
      </c>
    </row>
    <row r="17" spans="1:8" x14ac:dyDescent="0.2">
      <c r="A17" s="43">
        <f t="shared" si="3"/>
        <v>44743</v>
      </c>
      <c r="B17" s="4">
        <f t="shared" si="4"/>
        <v>8</v>
      </c>
      <c r="C17" s="4">
        <f t="shared" si="0"/>
        <v>2022</v>
      </c>
      <c r="D17" s="4">
        <f t="shared" si="1"/>
        <v>7</v>
      </c>
      <c r="E17" s="44">
        <v>8</v>
      </c>
      <c r="F17" s="53">
        <f ca="1">Proforma!$C$4*SUM('Punto de Medida'!B17:D17)/SUM('Punto de Medida'!$B$8:$D$8)</f>
        <v>727.03568267907383</v>
      </c>
      <c r="G17" s="53">
        <f>CMG!E10</f>
        <v>43.210990000000002</v>
      </c>
      <c r="H17" s="20">
        <f t="shared" ca="1" si="2"/>
        <v>31415.931613888635</v>
      </c>
    </row>
    <row r="18" spans="1:8" x14ac:dyDescent="0.2">
      <c r="A18" s="43">
        <f t="shared" si="3"/>
        <v>44743</v>
      </c>
      <c r="B18" s="4">
        <f t="shared" si="4"/>
        <v>9</v>
      </c>
      <c r="C18" s="4">
        <f t="shared" si="0"/>
        <v>2022</v>
      </c>
      <c r="D18" s="4">
        <f t="shared" si="1"/>
        <v>7</v>
      </c>
      <c r="E18" s="44">
        <v>9</v>
      </c>
      <c r="F18" s="53">
        <f ca="1">Proforma!$C$4*SUM('Punto de Medida'!B18:D18)/SUM('Punto de Medida'!$B$8:$D$8)</f>
        <v>486.58542658801838</v>
      </c>
      <c r="G18" s="53">
        <f>CMG!E11</f>
        <v>104.84898</v>
      </c>
      <c r="H18" s="20">
        <f t="shared" ca="1" si="2"/>
        <v>51017.985660618608</v>
      </c>
    </row>
    <row r="19" spans="1:8" x14ac:dyDescent="0.2">
      <c r="A19" s="43">
        <f t="shared" si="3"/>
        <v>44743</v>
      </c>
      <c r="B19" s="4">
        <f t="shared" si="4"/>
        <v>10</v>
      </c>
      <c r="C19" s="4">
        <f t="shared" si="0"/>
        <v>2022</v>
      </c>
      <c r="D19" s="4">
        <f t="shared" si="1"/>
        <v>7</v>
      </c>
      <c r="E19" s="44">
        <v>10</v>
      </c>
      <c r="F19" s="53">
        <f ca="1">Proforma!$C$4*SUM('Punto de Medida'!B19:D19)/SUM('Punto de Medida'!$B$8:$D$8)</f>
        <v>270.61591750270026</v>
      </c>
      <c r="G19" s="53">
        <f>CMG!E12</f>
        <v>83.616069999999993</v>
      </c>
      <c r="H19" s="20">
        <f t="shared" ca="1" si="2"/>
        <v>22627.839501020007</v>
      </c>
    </row>
    <row r="20" spans="1:8" x14ac:dyDescent="0.2">
      <c r="A20" s="43">
        <f t="shared" si="3"/>
        <v>44743</v>
      </c>
      <c r="B20" s="4">
        <f t="shared" si="4"/>
        <v>11</v>
      </c>
      <c r="C20" s="4">
        <f t="shared" si="0"/>
        <v>2022</v>
      </c>
      <c r="D20" s="4">
        <f t="shared" si="1"/>
        <v>7</v>
      </c>
      <c r="E20" s="44">
        <v>11</v>
      </c>
      <c r="F20" s="53">
        <f ca="1">Proforma!$C$4*SUM('Punto de Medida'!B20:D20)/SUM('Punto de Medida'!$B$8:$D$8)</f>
        <v>509.89889395315225</v>
      </c>
      <c r="G20" s="53">
        <f>CMG!E13</f>
        <v>130.75533999999999</v>
      </c>
      <c r="H20" s="20">
        <f t="shared" ca="1" si="2"/>
        <v>66672.00324446836</v>
      </c>
    </row>
    <row r="21" spans="1:8" x14ac:dyDescent="0.2">
      <c r="A21" s="43">
        <f t="shared" si="3"/>
        <v>44743</v>
      </c>
      <c r="B21" s="4">
        <f t="shared" si="4"/>
        <v>12</v>
      </c>
      <c r="C21" s="4">
        <f t="shared" si="0"/>
        <v>2022</v>
      </c>
      <c r="D21" s="4">
        <f t="shared" si="1"/>
        <v>7</v>
      </c>
      <c r="E21" s="44">
        <v>12</v>
      </c>
      <c r="F21" s="53">
        <f ca="1">Proforma!$C$4*SUM('Punto de Medida'!B21:D21)/SUM('Punto de Medida'!$B$8:$D$8)</f>
        <v>473.10824508705355</v>
      </c>
      <c r="G21" s="53">
        <f>CMG!E14</f>
        <v>142.29176000000001</v>
      </c>
      <c r="H21" s="20">
        <f t="shared" ca="1" si="2"/>
        <v>67319.404863948206</v>
      </c>
    </row>
    <row r="22" spans="1:8" x14ac:dyDescent="0.2">
      <c r="A22" s="43">
        <f t="shared" si="3"/>
        <v>44743</v>
      </c>
      <c r="B22" s="4">
        <f t="shared" si="4"/>
        <v>13</v>
      </c>
      <c r="C22" s="4">
        <f t="shared" si="0"/>
        <v>2022</v>
      </c>
      <c r="D22" s="4">
        <f t="shared" si="1"/>
        <v>7</v>
      </c>
      <c r="E22" s="44">
        <v>13</v>
      </c>
      <c r="F22" s="53">
        <f ca="1">Proforma!$C$4*SUM('Punto de Medida'!B22:D22)/SUM('Punto de Medida'!$B$8:$D$8)</f>
        <v>352.1851512962005</v>
      </c>
      <c r="G22" s="53">
        <f>CMG!E15</f>
        <v>141.63857999999999</v>
      </c>
      <c r="H22" s="20">
        <f t="shared" ca="1" si="2"/>
        <v>49883.004726678992</v>
      </c>
    </row>
    <row r="23" spans="1:8" x14ac:dyDescent="0.2">
      <c r="A23" s="43">
        <f t="shared" si="3"/>
        <v>44743</v>
      </c>
      <c r="B23" s="4">
        <f t="shared" si="4"/>
        <v>14</v>
      </c>
      <c r="C23" s="4">
        <f t="shared" si="0"/>
        <v>2022</v>
      </c>
      <c r="D23" s="4">
        <f t="shared" si="1"/>
        <v>7</v>
      </c>
      <c r="E23" s="44">
        <v>14</v>
      </c>
      <c r="F23" s="53">
        <f ca="1">Proforma!$C$4*SUM('Punto de Medida'!B23:D23)/SUM('Punto de Medida'!$B$8:$D$8)</f>
        <v>382.86281697319748</v>
      </c>
      <c r="G23" s="53">
        <f>CMG!E16</f>
        <v>135.79677000000001</v>
      </c>
      <c r="H23" s="20">
        <f t="shared" ca="1" si="2"/>
        <v>51991.533898061396</v>
      </c>
    </row>
    <row r="24" spans="1:8" x14ac:dyDescent="0.2">
      <c r="A24" s="43">
        <f t="shared" si="3"/>
        <v>44743</v>
      </c>
      <c r="B24" s="4">
        <f t="shared" si="4"/>
        <v>15</v>
      </c>
      <c r="C24" s="4">
        <f t="shared" si="0"/>
        <v>2022</v>
      </c>
      <c r="D24" s="4">
        <f t="shared" si="1"/>
        <v>7</v>
      </c>
      <c r="E24" s="44">
        <v>15</v>
      </c>
      <c r="F24" s="53">
        <f ca="1">Proforma!$C$4*SUM('Punto de Medida'!B24:D24)/SUM('Punto de Medida'!$B$8:$D$8)</f>
        <v>352.93350821824134</v>
      </c>
      <c r="G24" s="53">
        <f>CMG!E17</f>
        <v>133.94763</v>
      </c>
      <c r="H24" s="20">
        <f t="shared" ca="1" si="2"/>
        <v>47274.606973418951</v>
      </c>
    </row>
    <row r="25" spans="1:8" x14ac:dyDescent="0.2">
      <c r="A25" s="43">
        <f t="shared" si="3"/>
        <v>44743</v>
      </c>
      <c r="B25" s="4">
        <f t="shared" si="4"/>
        <v>16</v>
      </c>
      <c r="C25" s="4">
        <f t="shared" si="0"/>
        <v>2022</v>
      </c>
      <c r="D25" s="4">
        <f t="shared" si="1"/>
        <v>7</v>
      </c>
      <c r="E25" s="44">
        <v>16</v>
      </c>
      <c r="F25" s="53">
        <f ca="1">Proforma!$C$4*SUM('Punto de Medida'!B25:D25)/SUM('Punto de Medida'!$B$8:$D$8)</f>
        <v>480.38665574697455</v>
      </c>
      <c r="G25" s="53">
        <f>CMG!E18</f>
        <v>122.97239</v>
      </c>
      <c r="H25" s="20">
        <f t="shared" ca="1" si="2"/>
        <v>59074.2951813127</v>
      </c>
    </row>
    <row r="26" spans="1:8" x14ac:dyDescent="0.2">
      <c r="A26" s="43">
        <f t="shared" si="3"/>
        <v>44743</v>
      </c>
      <c r="B26" s="4">
        <f t="shared" si="4"/>
        <v>17</v>
      </c>
      <c r="C26" s="4">
        <f t="shared" si="0"/>
        <v>2022</v>
      </c>
      <c r="D26" s="4">
        <f t="shared" si="1"/>
        <v>7</v>
      </c>
      <c r="E26" s="44">
        <v>17</v>
      </c>
      <c r="F26" s="53">
        <f ca="1">Proforma!$C$4*SUM('Punto de Medida'!B26:D26)/SUM('Punto de Medida'!$B$8:$D$8)</f>
        <v>589.99477970958617</v>
      </c>
      <c r="G26" s="53">
        <f>CMG!E19</f>
        <v>166.38577000000001</v>
      </c>
      <c r="H26" s="20">
        <f t="shared" ca="1" si="2"/>
        <v>98166.735717959877</v>
      </c>
    </row>
    <row r="27" spans="1:8" x14ac:dyDescent="0.2">
      <c r="A27" s="43">
        <f t="shared" si="3"/>
        <v>44743</v>
      </c>
      <c r="B27" s="4">
        <f t="shared" si="4"/>
        <v>18</v>
      </c>
      <c r="C27" s="4">
        <f t="shared" si="0"/>
        <v>2022</v>
      </c>
      <c r="D27" s="4">
        <f t="shared" si="1"/>
        <v>7</v>
      </c>
      <c r="E27" s="44">
        <v>18</v>
      </c>
      <c r="F27" s="53">
        <f ca="1">Proforma!$C$4*SUM('Punto de Medida'!B27:D27)/SUM('Punto de Medida'!$B$8:$D$8)</f>
        <v>722.89810059389617</v>
      </c>
      <c r="G27" s="53">
        <f>CMG!E20</f>
        <v>332.58755000000002</v>
      </c>
      <c r="H27" s="20">
        <f t="shared" ca="1" si="2"/>
        <v>240426.9081761775</v>
      </c>
    </row>
    <row r="28" spans="1:8" x14ac:dyDescent="0.2">
      <c r="A28" s="43">
        <f t="shared" si="3"/>
        <v>44743</v>
      </c>
      <c r="B28" s="4">
        <f t="shared" si="4"/>
        <v>19</v>
      </c>
      <c r="C28" s="4">
        <f t="shared" si="0"/>
        <v>2022</v>
      </c>
      <c r="D28" s="4">
        <f t="shared" si="1"/>
        <v>7</v>
      </c>
      <c r="E28" s="44">
        <v>19</v>
      </c>
      <c r="F28" s="53">
        <f ca="1">Proforma!$C$4*SUM('Punto de Medida'!B28:D28)/SUM('Punto de Medida'!$B$8:$D$8)</f>
        <v>837.30851350520777</v>
      </c>
      <c r="G28" s="53">
        <f>CMG!E21</f>
        <v>337.10460999999998</v>
      </c>
      <c r="H28" s="20">
        <f t="shared" ca="1" si="2"/>
        <v>282260.55989485281</v>
      </c>
    </row>
    <row r="29" spans="1:8" x14ac:dyDescent="0.2">
      <c r="A29" s="43">
        <f t="shared" si="3"/>
        <v>44743</v>
      </c>
      <c r="B29" s="4">
        <f t="shared" si="4"/>
        <v>20</v>
      </c>
      <c r="C29" s="4">
        <f t="shared" si="0"/>
        <v>2022</v>
      </c>
      <c r="D29" s="4">
        <f t="shared" si="1"/>
        <v>7</v>
      </c>
      <c r="E29" s="44">
        <v>20</v>
      </c>
      <c r="F29" s="53">
        <f ca="1">Proforma!$C$4*SUM('Punto de Medida'!B29:D29)/SUM('Punto de Medida'!$B$8:$D$8)</f>
        <v>1014.919308256127</v>
      </c>
      <c r="G29" s="53">
        <f>CMG!E22</f>
        <v>335.88105000000002</v>
      </c>
      <c r="H29" s="20">
        <f t="shared" ca="1" si="2"/>
        <v>340892.16292234161</v>
      </c>
    </row>
    <row r="30" spans="1:8" x14ac:dyDescent="0.2">
      <c r="A30" s="43">
        <f t="shared" si="3"/>
        <v>44743</v>
      </c>
      <c r="B30" s="4">
        <f t="shared" si="4"/>
        <v>21</v>
      </c>
      <c r="C30" s="4">
        <f t="shared" si="0"/>
        <v>2022</v>
      </c>
      <c r="D30" s="4">
        <f t="shared" si="1"/>
        <v>7</v>
      </c>
      <c r="E30" s="44">
        <v>21</v>
      </c>
      <c r="F30" s="53">
        <f ca="1">Proforma!$C$4*SUM('Punto de Medida'!B30:D30)/SUM('Punto de Medida'!$B$8:$D$8)</f>
        <v>856.73120073569044</v>
      </c>
      <c r="G30" s="53">
        <f>CMG!E23</f>
        <v>326.16615999999999</v>
      </c>
      <c r="H30" s="20">
        <f t="shared" ca="1" si="2"/>
        <v>279436.72589614929</v>
      </c>
    </row>
    <row r="31" spans="1:8" x14ac:dyDescent="0.2">
      <c r="A31" s="43">
        <f t="shared" si="3"/>
        <v>44743</v>
      </c>
      <c r="B31" s="4">
        <f t="shared" si="4"/>
        <v>22</v>
      </c>
      <c r="C31" s="4">
        <f t="shared" si="0"/>
        <v>2022</v>
      </c>
      <c r="D31" s="4">
        <f t="shared" si="1"/>
        <v>7</v>
      </c>
      <c r="E31" s="44">
        <v>22</v>
      </c>
      <c r="F31" s="53">
        <f ca="1">Proforma!$C$4*SUM('Punto de Medida'!B31:D31)/SUM('Punto de Medida'!$B$8:$D$8)</f>
        <v>735.71676937094787</v>
      </c>
      <c r="G31" s="53">
        <f>CMG!E24</f>
        <v>254.84089</v>
      </c>
      <c r="H31" s="20">
        <f t="shared" ca="1" si="2"/>
        <v>187490.7162944171</v>
      </c>
    </row>
    <row r="32" spans="1:8" x14ac:dyDescent="0.2">
      <c r="A32" s="43">
        <f t="shared" si="3"/>
        <v>44743</v>
      </c>
      <c r="B32" s="4">
        <f t="shared" si="4"/>
        <v>23</v>
      </c>
      <c r="C32" s="4">
        <f t="shared" si="0"/>
        <v>2022</v>
      </c>
      <c r="D32" s="4">
        <f t="shared" si="1"/>
        <v>7</v>
      </c>
      <c r="E32" s="44">
        <v>23</v>
      </c>
      <c r="F32" s="53">
        <f ca="1">Proforma!$C$4*SUM('Punto de Medida'!B32:D32)/SUM('Punto de Medida'!$B$8:$D$8)</f>
        <v>995.08905419366636</v>
      </c>
      <c r="G32" s="53">
        <f>CMG!E25</f>
        <v>145.34605999999999</v>
      </c>
      <c r="H32" s="20">
        <f t="shared" ca="1" si="2"/>
        <v>144632.27337617587</v>
      </c>
    </row>
    <row r="33" spans="1:8" x14ac:dyDescent="0.2">
      <c r="A33" s="43">
        <f t="shared" si="3"/>
        <v>44743</v>
      </c>
      <c r="B33" s="4">
        <f t="shared" si="4"/>
        <v>24</v>
      </c>
      <c r="C33" s="4">
        <f t="shared" si="0"/>
        <v>2022</v>
      </c>
      <c r="D33" s="4">
        <f t="shared" si="1"/>
        <v>7</v>
      </c>
      <c r="E33" s="44">
        <v>24</v>
      </c>
      <c r="F33" s="53">
        <f ca="1">Proforma!$C$4*SUM('Punto de Medida'!B33:D33)/SUM('Punto de Medida'!$B$8:$D$8)</f>
        <v>1344.0109195966311</v>
      </c>
      <c r="G33" s="53">
        <f>CMG!E26</f>
        <v>118.29894</v>
      </c>
      <c r="H33" s="20">
        <f t="shared" ca="1" si="2"/>
        <v>158995.0671367067</v>
      </c>
    </row>
    <row r="34" spans="1:8" x14ac:dyDescent="0.2">
      <c r="A34" s="43">
        <f t="shared" si="3"/>
        <v>44744</v>
      </c>
      <c r="B34" s="4">
        <f t="shared" si="4"/>
        <v>1</v>
      </c>
      <c r="C34" s="4">
        <f t="shared" si="0"/>
        <v>2022</v>
      </c>
      <c r="D34" s="4">
        <f t="shared" si="1"/>
        <v>7</v>
      </c>
      <c r="E34" s="44">
        <v>25</v>
      </c>
      <c r="F34" s="53">
        <f ca="1">Proforma!$C$4*SUM('Punto de Medida'!B34:D34)/SUM('Punto de Medida'!$B$8:$D$8)</f>
        <v>1772.4067664649851</v>
      </c>
      <c r="G34" s="53">
        <f>CMG!E27</f>
        <v>79.180199999999999</v>
      </c>
      <c r="H34" s="20">
        <f t="shared" ca="1" si="2"/>
        <v>140339.52225005082</v>
      </c>
    </row>
    <row r="35" spans="1:8" x14ac:dyDescent="0.2">
      <c r="A35" s="43">
        <f t="shared" si="3"/>
        <v>44744</v>
      </c>
      <c r="B35" s="4">
        <f t="shared" si="4"/>
        <v>2</v>
      </c>
      <c r="C35" s="4">
        <f t="shared" si="0"/>
        <v>2022</v>
      </c>
      <c r="D35" s="4">
        <f t="shared" si="1"/>
        <v>7</v>
      </c>
      <c r="E35" s="44">
        <v>26</v>
      </c>
      <c r="F35" s="53">
        <f ca="1">Proforma!$C$4*SUM('Punto de Medida'!B35:D35)/SUM('Punto de Medida'!$B$8:$D$8)</f>
        <v>1640.8329205608118</v>
      </c>
      <c r="G35" s="53">
        <f>CMG!E28</f>
        <v>79.180199999999999</v>
      </c>
      <c r="H35" s="20">
        <f t="shared" ca="1" si="2"/>
        <v>129921.47881658918</v>
      </c>
    </row>
    <row r="36" spans="1:8" x14ac:dyDescent="0.2">
      <c r="A36" s="43">
        <f t="shared" si="3"/>
        <v>44744</v>
      </c>
      <c r="B36" s="4">
        <f t="shared" si="4"/>
        <v>3</v>
      </c>
      <c r="C36" s="4">
        <f t="shared" si="0"/>
        <v>2022</v>
      </c>
      <c r="D36" s="4">
        <f t="shared" si="1"/>
        <v>7</v>
      </c>
      <c r="E36" s="44">
        <v>27</v>
      </c>
      <c r="F36" s="53">
        <f ca="1">Proforma!$C$4*SUM('Punto de Medida'!B36:D36)/SUM('Punto de Medida'!$B$8:$D$8)</f>
        <v>1585.0137139657591</v>
      </c>
      <c r="G36" s="53">
        <f>CMG!E29</f>
        <v>79.180199999999999</v>
      </c>
      <c r="H36" s="20">
        <f t="shared" ca="1" si="2"/>
        <v>125501.7028745516</v>
      </c>
    </row>
    <row r="37" spans="1:8" x14ac:dyDescent="0.2">
      <c r="A37" s="43">
        <f t="shared" si="3"/>
        <v>44744</v>
      </c>
      <c r="B37" s="4">
        <f t="shared" si="4"/>
        <v>4</v>
      </c>
      <c r="C37" s="4">
        <f t="shared" si="0"/>
        <v>2022</v>
      </c>
      <c r="D37" s="4">
        <f t="shared" si="1"/>
        <v>7</v>
      </c>
      <c r="E37" s="44">
        <v>28</v>
      </c>
      <c r="F37" s="53">
        <f ca="1">Proforma!$C$4*SUM('Punto de Medida'!B37:D37)/SUM('Punto de Medida'!$B$8:$D$8)</f>
        <v>1724.4380575974208</v>
      </c>
      <c r="G37" s="53">
        <f>CMG!E30</f>
        <v>79.180199999999999</v>
      </c>
      <c r="H37" s="20">
        <f t="shared" ca="1" si="2"/>
        <v>136541.35028817531</v>
      </c>
    </row>
    <row r="38" spans="1:8" x14ac:dyDescent="0.2">
      <c r="A38" s="43">
        <f t="shared" si="3"/>
        <v>44744</v>
      </c>
      <c r="B38" s="4">
        <f t="shared" si="4"/>
        <v>5</v>
      </c>
      <c r="C38" s="4">
        <f t="shared" si="0"/>
        <v>2022</v>
      </c>
      <c r="D38" s="4">
        <f t="shared" si="1"/>
        <v>7</v>
      </c>
      <c r="E38" s="44">
        <v>29</v>
      </c>
      <c r="F38" s="53">
        <f ca="1">Proforma!$C$4*SUM('Punto de Medida'!B38:D38)/SUM('Punto de Medida'!$B$8:$D$8)</f>
        <v>1808.722844980329</v>
      </c>
      <c r="G38" s="53">
        <f>CMG!E31</f>
        <v>79.180199999999999</v>
      </c>
      <c r="H38" s="20">
        <f t="shared" ca="1" si="2"/>
        <v>143215.03661011145</v>
      </c>
    </row>
    <row r="39" spans="1:8" x14ac:dyDescent="0.2">
      <c r="A39" s="43">
        <f t="shared" si="3"/>
        <v>44744</v>
      </c>
      <c r="B39" s="4">
        <f t="shared" si="4"/>
        <v>6</v>
      </c>
      <c r="C39" s="4">
        <f t="shared" si="0"/>
        <v>2022</v>
      </c>
      <c r="D39" s="4">
        <f t="shared" si="1"/>
        <v>7</v>
      </c>
      <c r="E39" s="44">
        <v>30</v>
      </c>
      <c r="F39" s="53">
        <f ca="1">Proforma!$C$4*SUM('Punto de Medida'!B39:D39)/SUM('Punto de Medida'!$B$8:$D$8)</f>
        <v>1798.0511791119695</v>
      </c>
      <c r="G39" s="53">
        <f>CMG!E32</f>
        <v>79.180199999999999</v>
      </c>
      <c r="H39" s="20">
        <f t="shared" ca="1" si="2"/>
        <v>142370.05197232155</v>
      </c>
    </row>
    <row r="40" spans="1:8" x14ac:dyDescent="0.2">
      <c r="A40" s="43">
        <f t="shared" si="3"/>
        <v>44744</v>
      </c>
      <c r="B40" s="4">
        <f t="shared" si="4"/>
        <v>7</v>
      </c>
      <c r="C40" s="4">
        <f t="shared" si="0"/>
        <v>2022</v>
      </c>
      <c r="D40" s="4">
        <f t="shared" si="1"/>
        <v>7</v>
      </c>
      <c r="E40" s="44">
        <v>31</v>
      </c>
      <c r="F40" s="53">
        <f ca="1">Proforma!$C$4*SUM('Punto de Medida'!B40:D40)/SUM('Punto de Medida'!$B$8:$D$8)</f>
        <v>1892.4708333581586</v>
      </c>
      <c r="G40" s="53">
        <f>CMG!E33</f>
        <v>79.180199999999999</v>
      </c>
      <c r="H40" s="20">
        <f t="shared" ca="1" si="2"/>
        <v>149846.21907946566</v>
      </c>
    </row>
    <row r="41" spans="1:8" x14ac:dyDescent="0.2">
      <c r="A41" s="43">
        <f t="shared" si="3"/>
        <v>44744</v>
      </c>
      <c r="B41" s="4">
        <f t="shared" si="4"/>
        <v>8</v>
      </c>
      <c r="C41" s="4">
        <f t="shared" si="0"/>
        <v>2022</v>
      </c>
      <c r="D41" s="4">
        <f t="shared" si="1"/>
        <v>7</v>
      </c>
      <c r="E41" s="44">
        <v>32</v>
      </c>
      <c r="F41" s="53">
        <f ca="1">Proforma!$C$4*SUM('Punto de Medida'!B41:D41)/SUM('Punto de Medida'!$B$8:$D$8)</f>
        <v>1901.9831700680463</v>
      </c>
      <c r="G41" s="53">
        <f>CMG!E34</f>
        <v>79.180199999999999</v>
      </c>
      <c r="H41" s="20">
        <f t="shared" ca="1" si="2"/>
        <v>150599.40780262192</v>
      </c>
    </row>
    <row r="42" spans="1:8" x14ac:dyDescent="0.2">
      <c r="A42" s="43">
        <f t="shared" si="3"/>
        <v>44744</v>
      </c>
      <c r="B42" s="4">
        <f t="shared" si="4"/>
        <v>9</v>
      </c>
      <c r="C42" s="4">
        <f t="shared" si="0"/>
        <v>2022</v>
      </c>
      <c r="D42" s="4">
        <f t="shared" si="1"/>
        <v>7</v>
      </c>
      <c r="E42" s="44">
        <v>33</v>
      </c>
      <c r="F42" s="53">
        <f ca="1">Proforma!$C$4*SUM('Punto de Medida'!B42:D42)/SUM('Punto de Medida'!$B$8:$D$8)</f>
        <v>1652.4064966328528</v>
      </c>
      <c r="G42" s="53">
        <f>CMG!E35</f>
        <v>79.441180000000003</v>
      </c>
      <c r="H42" s="20">
        <f t="shared" ca="1" si="2"/>
        <v>131269.12193217987</v>
      </c>
    </row>
    <row r="43" spans="1:8" x14ac:dyDescent="0.2">
      <c r="A43" s="43">
        <f t="shared" si="3"/>
        <v>44744</v>
      </c>
      <c r="B43" s="4">
        <f t="shared" si="4"/>
        <v>10</v>
      </c>
      <c r="C43" s="4">
        <f t="shared" si="0"/>
        <v>2022</v>
      </c>
      <c r="D43" s="4">
        <f t="shared" si="1"/>
        <v>7</v>
      </c>
      <c r="E43" s="44">
        <v>34</v>
      </c>
      <c r="F43" s="53">
        <f ca="1">Proforma!$C$4*SUM('Punto de Medida'!B43:D43)/SUM('Punto de Medida'!$B$8:$D$8)</f>
        <v>1472.8190228188155</v>
      </c>
      <c r="G43" s="53">
        <f>CMG!E36</f>
        <v>79.441180000000003</v>
      </c>
      <c r="H43" s="20">
        <f t="shared" ca="1" si="2"/>
        <v>117002.48109917363</v>
      </c>
    </row>
    <row r="44" spans="1:8" x14ac:dyDescent="0.2">
      <c r="A44" s="43">
        <f t="shared" si="3"/>
        <v>44744</v>
      </c>
      <c r="B44" s="4">
        <f t="shared" si="4"/>
        <v>11</v>
      </c>
      <c r="C44" s="4">
        <f t="shared" si="0"/>
        <v>2022</v>
      </c>
      <c r="D44" s="4">
        <f t="shared" si="1"/>
        <v>7</v>
      </c>
      <c r="E44" s="44">
        <v>35</v>
      </c>
      <c r="F44" s="53">
        <f ca="1">Proforma!$C$4*SUM('Punto de Medida'!B44:D44)/SUM('Punto de Medida'!$B$8:$D$8)</f>
        <v>1510.319682790599</v>
      </c>
      <c r="G44" s="53">
        <f>CMG!E37</f>
        <v>280.32306</v>
      </c>
      <c r="H44" s="20">
        <f t="shared" ca="1" si="2"/>
        <v>423377.43505809008</v>
      </c>
    </row>
    <row r="45" spans="1:8" x14ac:dyDescent="0.2">
      <c r="A45" s="43">
        <f t="shared" si="3"/>
        <v>44744</v>
      </c>
      <c r="B45" s="4">
        <f t="shared" si="4"/>
        <v>12</v>
      </c>
      <c r="C45" s="4">
        <f t="shared" si="0"/>
        <v>2022</v>
      </c>
      <c r="D45" s="4">
        <f t="shared" si="1"/>
        <v>7</v>
      </c>
      <c r="E45" s="44">
        <v>36</v>
      </c>
      <c r="F45" s="53">
        <f ca="1">Proforma!$C$4*SUM('Punto de Medida'!B45:D45)/SUM('Punto de Medida'!$B$8:$D$8)</f>
        <v>1726.1795455369238</v>
      </c>
      <c r="G45" s="53">
        <f>CMG!E38</f>
        <v>307.12968000000001</v>
      </c>
      <c r="H45" s="20">
        <f t="shared" ca="1" si="2"/>
        <v>530160.97144330083</v>
      </c>
    </row>
    <row r="46" spans="1:8" x14ac:dyDescent="0.2">
      <c r="A46" s="43">
        <f t="shared" si="3"/>
        <v>44744</v>
      </c>
      <c r="B46" s="4">
        <f t="shared" si="4"/>
        <v>13</v>
      </c>
      <c r="C46" s="4">
        <f t="shared" si="0"/>
        <v>2022</v>
      </c>
      <c r="D46" s="4">
        <f t="shared" si="1"/>
        <v>7</v>
      </c>
      <c r="E46" s="44">
        <v>37</v>
      </c>
      <c r="F46" s="53">
        <f ca="1">Proforma!$C$4*SUM('Punto de Medida'!B46:D46)/SUM('Punto de Medida'!$B$8:$D$8)</f>
        <v>1666.5102668714624</v>
      </c>
      <c r="G46" s="53">
        <f>CMG!E39</f>
        <v>360.29552000000001</v>
      </c>
      <c r="H46" s="20">
        <f t="shared" ca="1" si="2"/>
        <v>600436.18318779231</v>
      </c>
    </row>
    <row r="47" spans="1:8" x14ac:dyDescent="0.2">
      <c r="A47" s="43">
        <f t="shared" si="3"/>
        <v>44744</v>
      </c>
      <c r="B47" s="4">
        <f t="shared" si="4"/>
        <v>14</v>
      </c>
      <c r="C47" s="4">
        <f t="shared" si="0"/>
        <v>2022</v>
      </c>
      <c r="D47" s="4">
        <f t="shared" si="1"/>
        <v>7</v>
      </c>
      <c r="E47" s="44">
        <v>38</v>
      </c>
      <c r="F47" s="53">
        <f ca="1">Proforma!$C$4*SUM('Punto de Medida'!B47:D47)/SUM('Punto de Medida'!$B$8:$D$8)</f>
        <v>1616.7815480432741</v>
      </c>
      <c r="G47" s="53">
        <f>CMG!E40</f>
        <v>361.19963999999999</v>
      </c>
      <c r="H47" s="20">
        <f t="shared" ca="1" si="2"/>
        <v>583980.91311187332</v>
      </c>
    </row>
    <row r="48" spans="1:8" x14ac:dyDescent="0.2">
      <c r="A48" s="43">
        <f t="shared" si="3"/>
        <v>44744</v>
      </c>
      <c r="B48" s="4">
        <f t="shared" si="4"/>
        <v>15</v>
      </c>
      <c r="C48" s="4">
        <f t="shared" si="0"/>
        <v>2022</v>
      </c>
      <c r="D48" s="4">
        <f t="shared" si="1"/>
        <v>7</v>
      </c>
      <c r="E48" s="44">
        <v>39</v>
      </c>
      <c r="F48" s="53">
        <f ca="1">Proforma!$C$4*SUM('Punto de Medida'!B48:D48)/SUM('Punto de Medida'!$B$8:$D$8)</f>
        <v>1587.7177704737664</v>
      </c>
      <c r="G48" s="53">
        <f>CMG!E41</f>
        <v>361.19963999999999</v>
      </c>
      <c r="H48" s="20">
        <f t="shared" ca="1" si="2"/>
        <v>573483.08711672702</v>
      </c>
    </row>
    <row r="49" spans="1:8" x14ac:dyDescent="0.2">
      <c r="A49" s="43">
        <f t="shared" si="3"/>
        <v>44744</v>
      </c>
      <c r="B49" s="4">
        <f t="shared" si="4"/>
        <v>16</v>
      </c>
      <c r="C49" s="4">
        <f t="shared" si="0"/>
        <v>2022</v>
      </c>
      <c r="D49" s="4">
        <f t="shared" si="1"/>
        <v>7</v>
      </c>
      <c r="E49" s="44">
        <v>40</v>
      </c>
      <c r="F49" s="53">
        <f ca="1">Proforma!$C$4*SUM('Punto de Medida'!B49:D49)/SUM('Punto de Medida'!$B$8:$D$8)</f>
        <v>1266.7641818568115</v>
      </c>
      <c r="G49" s="53">
        <f>CMG!E42</f>
        <v>361.19963999999999</v>
      </c>
      <c r="H49" s="20">
        <f t="shared" ca="1" si="2"/>
        <v>457554.76645157486</v>
      </c>
    </row>
    <row r="50" spans="1:8" x14ac:dyDescent="0.2">
      <c r="A50" s="43">
        <f t="shared" si="3"/>
        <v>44744</v>
      </c>
      <c r="B50" s="4">
        <f t="shared" si="4"/>
        <v>17</v>
      </c>
      <c r="C50" s="4">
        <f t="shared" si="0"/>
        <v>2022</v>
      </c>
      <c r="D50" s="4">
        <f t="shared" si="1"/>
        <v>7</v>
      </c>
      <c r="E50" s="44">
        <v>41</v>
      </c>
      <c r="F50" s="53">
        <f ca="1">Proforma!$C$4*SUM('Punto de Medida'!B50:D50)/SUM('Punto de Medida'!$B$8:$D$8)</f>
        <v>1146.7742076704149</v>
      </c>
      <c r="G50" s="53">
        <f>CMG!E43</f>
        <v>361.19963999999999</v>
      </c>
      <c r="H50" s="20">
        <f t="shared" ca="1" si="2"/>
        <v>414214.43097183906</v>
      </c>
    </row>
    <row r="51" spans="1:8" x14ac:dyDescent="0.2">
      <c r="A51" s="43">
        <f t="shared" si="3"/>
        <v>44744</v>
      </c>
      <c r="B51" s="4">
        <f t="shared" si="4"/>
        <v>18</v>
      </c>
      <c r="C51" s="4">
        <f t="shared" si="0"/>
        <v>2022</v>
      </c>
      <c r="D51" s="4">
        <f t="shared" si="1"/>
        <v>7</v>
      </c>
      <c r="E51" s="44">
        <v>42</v>
      </c>
      <c r="F51" s="53">
        <f ca="1">Proforma!$C$4*SUM('Punto de Medida'!B51:D51)/SUM('Punto de Medida'!$B$8:$D$8)</f>
        <v>1221.5141799429268</v>
      </c>
      <c r="G51" s="53">
        <f>CMG!E44</f>
        <v>361.19963999999999</v>
      </c>
      <c r="H51" s="20">
        <f t="shared" ca="1" si="2"/>
        <v>441210.48205028038</v>
      </c>
    </row>
    <row r="52" spans="1:8" x14ac:dyDescent="0.2">
      <c r="A52" s="43">
        <f t="shared" si="3"/>
        <v>44744</v>
      </c>
      <c r="B52" s="4">
        <f t="shared" si="4"/>
        <v>19</v>
      </c>
      <c r="C52" s="4">
        <f t="shared" si="0"/>
        <v>2022</v>
      </c>
      <c r="D52" s="4">
        <f t="shared" si="1"/>
        <v>7</v>
      </c>
      <c r="E52" s="44">
        <v>43</v>
      </c>
      <c r="F52" s="53">
        <f ca="1">Proforma!$C$4*SUM('Punto de Medida'!B52:D52)/SUM('Punto de Medida'!$B$8:$D$8)</f>
        <v>1300.883412051757</v>
      </c>
      <c r="G52" s="53">
        <f>CMG!E45</f>
        <v>363.19429000000002</v>
      </c>
      <c r="H52" s="20">
        <f t="shared" ca="1" si="2"/>
        <v>472473.42721291533</v>
      </c>
    </row>
    <row r="53" spans="1:8" x14ac:dyDescent="0.2">
      <c r="A53" s="43">
        <f t="shared" si="3"/>
        <v>44744</v>
      </c>
      <c r="B53" s="4">
        <f t="shared" si="4"/>
        <v>20</v>
      </c>
      <c r="C53" s="4">
        <f t="shared" si="0"/>
        <v>2022</v>
      </c>
      <c r="D53" s="4">
        <f t="shared" si="1"/>
        <v>7</v>
      </c>
      <c r="E53" s="44">
        <v>44</v>
      </c>
      <c r="F53" s="53">
        <f ca="1">Proforma!$C$4*SUM('Punto de Medida'!B53:D53)/SUM('Punto de Medida'!$B$8:$D$8)</f>
        <v>1253.9020297483321</v>
      </c>
      <c r="G53" s="53">
        <f>CMG!E46</f>
        <v>363.19429000000002</v>
      </c>
      <c r="H53" s="20">
        <f t="shared" ca="1" si="2"/>
        <v>455410.05742400436</v>
      </c>
    </row>
    <row r="54" spans="1:8" x14ac:dyDescent="0.2">
      <c r="A54" s="43">
        <f t="shared" si="3"/>
        <v>44744</v>
      </c>
      <c r="B54" s="4">
        <f t="shared" si="4"/>
        <v>21</v>
      </c>
      <c r="C54" s="4">
        <f t="shared" si="0"/>
        <v>2022</v>
      </c>
      <c r="D54" s="4">
        <f t="shared" si="1"/>
        <v>7</v>
      </c>
      <c r="E54" s="44">
        <v>45</v>
      </c>
      <c r="F54" s="53">
        <f ca="1">Proforma!$C$4*SUM('Punto de Medida'!B54:D54)/SUM('Punto de Medida'!$B$8:$D$8)</f>
        <v>1272.5807007990743</v>
      </c>
      <c r="G54" s="53">
        <f>CMG!E47</f>
        <v>363.19429000000002</v>
      </c>
      <c r="H54" s="20">
        <f t="shared" ca="1" si="2"/>
        <v>462194.04409442225</v>
      </c>
    </row>
    <row r="55" spans="1:8" x14ac:dyDescent="0.2">
      <c r="A55" s="43">
        <f t="shared" si="3"/>
        <v>44744</v>
      </c>
      <c r="B55" s="4">
        <f t="shared" si="4"/>
        <v>22</v>
      </c>
      <c r="C55" s="4">
        <f t="shared" si="0"/>
        <v>2022</v>
      </c>
      <c r="D55" s="4">
        <f t="shared" si="1"/>
        <v>7</v>
      </c>
      <c r="E55" s="44">
        <v>46</v>
      </c>
      <c r="F55" s="53">
        <f ca="1">Proforma!$C$4*SUM('Punto de Medida'!B55:D55)/SUM('Punto de Medida'!$B$8:$D$8)</f>
        <v>1585.4800027848332</v>
      </c>
      <c r="G55" s="53">
        <f>CMG!E48</f>
        <v>330.37576000000001</v>
      </c>
      <c r="H55" s="20">
        <f t="shared" ca="1" si="2"/>
        <v>523804.1608848414</v>
      </c>
    </row>
    <row r="56" spans="1:8" x14ac:dyDescent="0.2">
      <c r="A56" s="43">
        <f t="shared" si="3"/>
        <v>44744</v>
      </c>
      <c r="B56" s="4">
        <f t="shared" si="4"/>
        <v>23</v>
      </c>
      <c r="C56" s="4">
        <f t="shared" si="0"/>
        <v>2022</v>
      </c>
      <c r="D56" s="4">
        <f t="shared" si="1"/>
        <v>7</v>
      </c>
      <c r="E56" s="44">
        <v>47</v>
      </c>
      <c r="F56" s="53">
        <f ca="1">Proforma!$C$4*SUM('Punto de Medida'!B56:D56)/SUM('Punto de Medida'!$B$8:$D$8)</f>
        <v>1692.8838742731525</v>
      </c>
      <c r="G56" s="53">
        <f>CMG!E49</f>
        <v>312.70352000000003</v>
      </c>
      <c r="H56" s="20">
        <f t="shared" ca="1" si="2"/>
        <v>529370.74643645226</v>
      </c>
    </row>
    <row r="57" spans="1:8" x14ac:dyDescent="0.2">
      <c r="A57" s="43">
        <f t="shared" si="3"/>
        <v>44744</v>
      </c>
      <c r="B57" s="4">
        <f t="shared" si="4"/>
        <v>24</v>
      </c>
      <c r="C57" s="4">
        <f t="shared" si="0"/>
        <v>2022</v>
      </c>
      <c r="D57" s="4">
        <f t="shared" si="1"/>
        <v>7</v>
      </c>
      <c r="E57" s="44">
        <v>48</v>
      </c>
      <c r="F57" s="53">
        <f ca="1">Proforma!$C$4*SUM('Punto de Medida'!B57:D57)/SUM('Punto de Medida'!$B$8:$D$8)</f>
        <v>1739.5307098603141</v>
      </c>
      <c r="G57" s="53">
        <f>CMG!E50</f>
        <v>188.92330000000001</v>
      </c>
      <c r="H57" s="20">
        <f t="shared" ca="1" si="2"/>
        <v>328637.88215815311</v>
      </c>
    </row>
    <row r="58" spans="1:8" x14ac:dyDescent="0.2">
      <c r="A58" s="43">
        <f t="shared" si="3"/>
        <v>44745</v>
      </c>
      <c r="B58" s="4">
        <f t="shared" si="4"/>
        <v>1</v>
      </c>
      <c r="C58" s="4">
        <f t="shared" si="0"/>
        <v>2022</v>
      </c>
      <c r="D58" s="4">
        <f t="shared" si="1"/>
        <v>7</v>
      </c>
      <c r="E58" s="44">
        <v>49</v>
      </c>
      <c r="F58" s="53">
        <f ca="1">Proforma!$C$4*SUM('Punto de Medida'!B58:D58)/SUM('Punto de Medida'!$B$8:$D$8)</f>
        <v>1787.8540136850138</v>
      </c>
      <c r="G58" s="53">
        <f>CMG!E51</f>
        <v>79.096310000000003</v>
      </c>
      <c r="H58" s="20">
        <f t="shared" ca="1" si="2"/>
        <v>141412.65530117409</v>
      </c>
    </row>
    <row r="59" spans="1:8" x14ac:dyDescent="0.2">
      <c r="A59" s="43">
        <f t="shared" si="3"/>
        <v>44745</v>
      </c>
      <c r="B59" s="4">
        <f t="shared" si="4"/>
        <v>2</v>
      </c>
      <c r="C59" s="4">
        <f t="shared" si="0"/>
        <v>2022</v>
      </c>
      <c r="D59" s="4">
        <f t="shared" si="1"/>
        <v>7</v>
      </c>
      <c r="E59" s="44">
        <v>50</v>
      </c>
      <c r="F59" s="53">
        <f ca="1">Proforma!$C$4*SUM('Punto de Medida'!B59:D59)/SUM('Punto de Medida'!$B$8:$D$8)</f>
        <v>1851.4510641052261</v>
      </c>
      <c r="G59" s="53">
        <f>CMG!E52</f>
        <v>79.096310000000003</v>
      </c>
      <c r="H59" s="20">
        <f t="shared" ca="1" si="2"/>
        <v>146442.94731629684</v>
      </c>
    </row>
    <row r="60" spans="1:8" x14ac:dyDescent="0.2">
      <c r="A60" s="43">
        <f t="shared" si="3"/>
        <v>44745</v>
      </c>
      <c r="B60" s="4">
        <f t="shared" si="4"/>
        <v>3</v>
      </c>
      <c r="C60" s="4">
        <f t="shared" si="0"/>
        <v>2022</v>
      </c>
      <c r="D60" s="4">
        <f t="shared" si="1"/>
        <v>7</v>
      </c>
      <c r="E60" s="44">
        <v>51</v>
      </c>
      <c r="F60" s="53">
        <f ca="1">Proforma!$C$4*SUM('Punto de Medida'!B60:D60)/SUM('Punto de Medida'!$B$8:$D$8)</f>
        <v>1815.4757844921551</v>
      </c>
      <c r="G60" s="53">
        <f>CMG!E53</f>
        <v>79.096310000000003</v>
      </c>
      <c r="H60" s="20">
        <f t="shared" ca="1" si="2"/>
        <v>143597.43544768469</v>
      </c>
    </row>
    <row r="61" spans="1:8" x14ac:dyDescent="0.2">
      <c r="A61" s="43">
        <f t="shared" si="3"/>
        <v>44745</v>
      </c>
      <c r="B61" s="4">
        <f t="shared" si="4"/>
        <v>4</v>
      </c>
      <c r="C61" s="4">
        <f t="shared" si="0"/>
        <v>2022</v>
      </c>
      <c r="D61" s="4">
        <f t="shared" si="1"/>
        <v>7</v>
      </c>
      <c r="E61" s="44">
        <v>52</v>
      </c>
      <c r="F61" s="53">
        <f ca="1">Proforma!$C$4*SUM('Punto de Medida'!B61:D61)/SUM('Punto de Medida'!$B$8:$D$8)</f>
        <v>1567.8907900121119</v>
      </c>
      <c r="G61" s="53">
        <f>CMG!E54</f>
        <v>79.096310000000003</v>
      </c>
      <c r="H61" s="20">
        <f t="shared" ca="1" si="2"/>
        <v>124014.37597294291</v>
      </c>
    </row>
    <row r="62" spans="1:8" x14ac:dyDescent="0.2">
      <c r="A62" s="43">
        <f t="shared" si="3"/>
        <v>44745</v>
      </c>
      <c r="B62" s="4">
        <f t="shared" si="4"/>
        <v>5</v>
      </c>
      <c r="C62" s="4">
        <f t="shared" si="0"/>
        <v>2022</v>
      </c>
      <c r="D62" s="4">
        <f t="shared" si="1"/>
        <v>7</v>
      </c>
      <c r="E62" s="44">
        <v>53</v>
      </c>
      <c r="F62" s="53">
        <f ca="1">Proforma!$C$4*SUM('Punto de Medida'!B62:D62)/SUM('Punto de Medida'!$B$8:$D$8)</f>
        <v>1407.3506829768073</v>
      </c>
      <c r="G62" s="53">
        <f>CMG!E55</f>
        <v>79.096310000000003</v>
      </c>
      <c r="H62" s="20">
        <f t="shared" ca="1" si="2"/>
        <v>111316.24589944528</v>
      </c>
    </row>
    <row r="63" spans="1:8" x14ac:dyDescent="0.2">
      <c r="A63" s="43">
        <f t="shared" si="3"/>
        <v>44745</v>
      </c>
      <c r="B63" s="4">
        <f t="shared" si="4"/>
        <v>6</v>
      </c>
      <c r="C63" s="4">
        <f t="shared" si="0"/>
        <v>2022</v>
      </c>
      <c r="D63" s="4">
        <f t="shared" si="1"/>
        <v>7</v>
      </c>
      <c r="E63" s="44">
        <v>54</v>
      </c>
      <c r="F63" s="53">
        <f ca="1">Proforma!$C$4*SUM('Punto de Medida'!B63:D63)/SUM('Punto de Medida'!$B$8:$D$8)</f>
        <v>1645.8375735800662</v>
      </c>
      <c r="G63" s="53">
        <f>CMG!E56</f>
        <v>79.096310000000003</v>
      </c>
      <c r="H63" s="20">
        <f t="shared" ca="1" si="2"/>
        <v>130179.67892953673</v>
      </c>
    </row>
    <row r="64" spans="1:8" x14ac:dyDescent="0.2">
      <c r="A64" s="43">
        <f t="shared" si="3"/>
        <v>44745</v>
      </c>
      <c r="B64" s="4">
        <f t="shared" si="4"/>
        <v>7</v>
      </c>
      <c r="C64" s="4">
        <f t="shared" si="0"/>
        <v>2022</v>
      </c>
      <c r="D64" s="4">
        <f t="shared" si="1"/>
        <v>7</v>
      </c>
      <c r="E64" s="44">
        <v>55</v>
      </c>
      <c r="F64" s="53">
        <f ca="1">Proforma!$C$4*SUM('Punto de Medida'!B64:D64)/SUM('Punto de Medida'!$B$8:$D$8)</f>
        <v>1667.1210272153946</v>
      </c>
      <c r="G64" s="53">
        <f>CMG!E57</f>
        <v>79.096310000000003</v>
      </c>
      <c r="H64" s="20">
        <f t="shared" ca="1" si="2"/>
        <v>131863.1215761473</v>
      </c>
    </row>
    <row r="65" spans="1:8" x14ac:dyDescent="0.2">
      <c r="A65" s="43">
        <f t="shared" si="3"/>
        <v>44745</v>
      </c>
      <c r="B65" s="4">
        <f t="shared" si="4"/>
        <v>8</v>
      </c>
      <c r="C65" s="4">
        <f t="shared" si="0"/>
        <v>2022</v>
      </c>
      <c r="D65" s="4">
        <f t="shared" si="1"/>
        <v>7</v>
      </c>
      <c r="E65" s="44">
        <v>56</v>
      </c>
      <c r="F65" s="53">
        <f ca="1">Proforma!$C$4*SUM('Punto de Medida'!B65:D65)/SUM('Punto de Medida'!$B$8:$D$8)</f>
        <v>1656.0831967914944</v>
      </c>
      <c r="G65" s="53">
        <f>CMG!E58</f>
        <v>79.096310000000003</v>
      </c>
      <c r="H65" s="20">
        <f t="shared" ca="1" si="2"/>
        <v>130990.06991921105</v>
      </c>
    </row>
    <row r="66" spans="1:8" x14ac:dyDescent="0.2">
      <c r="A66" s="43">
        <f t="shared" si="3"/>
        <v>44745</v>
      </c>
      <c r="B66" s="4">
        <f t="shared" si="4"/>
        <v>9</v>
      </c>
      <c r="C66" s="4">
        <f t="shared" si="0"/>
        <v>2022</v>
      </c>
      <c r="D66" s="4">
        <f t="shared" si="1"/>
        <v>7</v>
      </c>
      <c r="E66" s="44">
        <v>57</v>
      </c>
      <c r="F66" s="53">
        <f ca="1">Proforma!$C$4*SUM('Punto de Medida'!B66:D66)/SUM('Punto de Medida'!$B$8:$D$8)</f>
        <v>1649.5324182570951</v>
      </c>
      <c r="G66" s="53">
        <f>CMG!E59</f>
        <v>79.23612</v>
      </c>
      <c r="H66" s="20">
        <f t="shared" ca="1" si="2"/>
        <v>130702.54863690937</v>
      </c>
    </row>
    <row r="67" spans="1:8" x14ac:dyDescent="0.2">
      <c r="A67" s="43">
        <f t="shared" si="3"/>
        <v>44745</v>
      </c>
      <c r="B67" s="4">
        <f t="shared" si="4"/>
        <v>10</v>
      </c>
      <c r="C67" s="4">
        <f t="shared" si="0"/>
        <v>2022</v>
      </c>
      <c r="D67" s="4">
        <f t="shared" si="1"/>
        <v>7</v>
      </c>
      <c r="E67" s="44">
        <v>58</v>
      </c>
      <c r="F67" s="53">
        <f ca="1">Proforma!$C$4*SUM('Punto de Medida'!B67:D67)/SUM('Punto de Medida'!$B$8:$D$8)</f>
        <v>1401.0598427702821</v>
      </c>
      <c r="G67" s="53">
        <f>CMG!E60</f>
        <v>79.23612</v>
      </c>
      <c r="H67" s="20">
        <f t="shared" ca="1" si="2"/>
        <v>111014.54582892721</v>
      </c>
    </row>
    <row r="68" spans="1:8" x14ac:dyDescent="0.2">
      <c r="A68" s="43">
        <f t="shared" si="3"/>
        <v>44745</v>
      </c>
      <c r="B68" s="4">
        <f t="shared" si="4"/>
        <v>11</v>
      </c>
      <c r="C68" s="4">
        <f t="shared" si="0"/>
        <v>2022</v>
      </c>
      <c r="D68" s="4">
        <f t="shared" si="1"/>
        <v>7</v>
      </c>
      <c r="E68" s="44">
        <v>59</v>
      </c>
      <c r="F68" s="53">
        <f ca="1">Proforma!$C$4*SUM('Punto de Medida'!B68:D68)/SUM('Punto de Medida'!$B$8:$D$8)</f>
        <v>1162.4564443438951</v>
      </c>
      <c r="G68" s="53">
        <f>CMG!E61</f>
        <v>79.23612</v>
      </c>
      <c r="H68" s="20">
        <f t="shared" ca="1" si="2"/>
        <v>92108.538318806197</v>
      </c>
    </row>
    <row r="69" spans="1:8" x14ac:dyDescent="0.2">
      <c r="A69" s="43">
        <f t="shared" si="3"/>
        <v>44745</v>
      </c>
      <c r="B69" s="4">
        <f t="shared" si="4"/>
        <v>12</v>
      </c>
      <c r="C69" s="4">
        <f t="shared" si="0"/>
        <v>2022</v>
      </c>
      <c r="D69" s="4">
        <f t="shared" si="1"/>
        <v>7</v>
      </c>
      <c r="E69" s="44">
        <v>60</v>
      </c>
      <c r="F69" s="53">
        <f ca="1">Proforma!$C$4*SUM('Punto de Medida'!B69:D69)/SUM('Punto de Medida'!$B$8:$D$8)</f>
        <v>1087.4470063356111</v>
      </c>
      <c r="G69" s="53">
        <f>CMG!E62</f>
        <v>79.23612</v>
      </c>
      <c r="H69" s="20">
        <f t="shared" ca="1" si="2"/>
        <v>86165.081487649251</v>
      </c>
    </row>
    <row r="70" spans="1:8" x14ac:dyDescent="0.2">
      <c r="A70" s="43">
        <f t="shared" si="3"/>
        <v>44745</v>
      </c>
      <c r="B70" s="4">
        <f t="shared" si="4"/>
        <v>13</v>
      </c>
      <c r="C70" s="4">
        <f t="shared" si="0"/>
        <v>2022</v>
      </c>
      <c r="D70" s="4">
        <f t="shared" si="1"/>
        <v>7</v>
      </c>
      <c r="E70" s="44">
        <v>61</v>
      </c>
      <c r="F70" s="53">
        <f ca="1">Proforma!$C$4*SUM('Punto de Medida'!B70:D70)/SUM('Punto de Medida'!$B$8:$D$8)</f>
        <v>1241.5757256176566</v>
      </c>
      <c r="G70" s="53">
        <f>CMG!E63</f>
        <v>79.23612</v>
      </c>
      <c r="H70" s="20">
        <f t="shared" ca="1" si="2"/>
        <v>98377.643184127723</v>
      </c>
    </row>
    <row r="71" spans="1:8" x14ac:dyDescent="0.2">
      <c r="A71" s="43">
        <f t="shared" si="3"/>
        <v>44745</v>
      </c>
      <c r="B71" s="4">
        <f t="shared" si="4"/>
        <v>14</v>
      </c>
      <c r="C71" s="4">
        <f t="shared" si="0"/>
        <v>2022</v>
      </c>
      <c r="D71" s="4">
        <f t="shared" si="1"/>
        <v>7</v>
      </c>
      <c r="E71" s="44">
        <v>62</v>
      </c>
      <c r="F71" s="53">
        <f ca="1">Proforma!$C$4*SUM('Punto de Medida'!B71:D71)/SUM('Punto de Medida'!$B$8:$D$8)</f>
        <v>1450.405061372438</v>
      </c>
      <c r="G71" s="53">
        <f>CMG!E64</f>
        <v>79.23612</v>
      </c>
      <c r="H71" s="20">
        <f t="shared" ca="1" si="2"/>
        <v>114924.46949151387</v>
      </c>
    </row>
    <row r="72" spans="1:8" x14ac:dyDescent="0.2">
      <c r="A72" s="43">
        <f t="shared" si="3"/>
        <v>44745</v>
      </c>
      <c r="B72" s="4">
        <f t="shared" si="4"/>
        <v>15</v>
      </c>
      <c r="C72" s="4">
        <f t="shared" si="0"/>
        <v>2022</v>
      </c>
      <c r="D72" s="4">
        <f t="shared" si="1"/>
        <v>7</v>
      </c>
      <c r="E72" s="44">
        <v>63</v>
      </c>
      <c r="F72" s="53">
        <f ca="1">Proforma!$C$4*SUM('Punto de Medida'!B72:D72)/SUM('Punto de Medida'!$B$8:$D$8)</f>
        <v>1419.3373115357535</v>
      </c>
      <c r="G72" s="53">
        <f>CMG!E65</f>
        <v>79.23612</v>
      </c>
      <c r="H72" s="20">
        <f t="shared" ca="1" si="2"/>
        <v>112462.78153732435</v>
      </c>
    </row>
    <row r="73" spans="1:8" x14ac:dyDescent="0.2">
      <c r="A73" s="43">
        <f t="shared" si="3"/>
        <v>44745</v>
      </c>
      <c r="B73" s="4">
        <f t="shared" si="4"/>
        <v>16</v>
      </c>
      <c r="C73" s="4">
        <f t="shared" si="0"/>
        <v>2022</v>
      </c>
      <c r="D73" s="4">
        <f t="shared" si="1"/>
        <v>7</v>
      </c>
      <c r="E73" s="44">
        <v>64</v>
      </c>
      <c r="F73" s="53">
        <f ca="1">Proforma!$C$4*SUM('Punto de Medida'!B73:D73)/SUM('Punto de Medida'!$B$8:$D$8)</f>
        <v>1478.8213142393604</v>
      </c>
      <c r="G73" s="53">
        <f>CMG!E66</f>
        <v>79.23612</v>
      </c>
      <c r="H73" s="20">
        <f t="shared" ca="1" si="2"/>
        <v>117176.06311362766</v>
      </c>
    </row>
    <row r="74" spans="1:8" x14ac:dyDescent="0.2">
      <c r="A74" s="43">
        <f t="shared" si="3"/>
        <v>44745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7</v>
      </c>
      <c r="E74" s="44">
        <v>65</v>
      </c>
      <c r="F74" s="53">
        <f ca="1">Proforma!$C$4*SUM('Punto de Medida'!B74:D74)/SUM('Punto de Medida'!$B$8:$D$8)</f>
        <v>1575.6739927994456</v>
      </c>
      <c r="G74" s="53">
        <f>CMG!E67</f>
        <v>79.23612</v>
      </c>
      <c r="H74" s="20">
        <f t="shared" ca="1" si="2"/>
        <v>124850.29357433601</v>
      </c>
    </row>
    <row r="75" spans="1:8" x14ac:dyDescent="0.2">
      <c r="A75" s="43">
        <f t="shared" si="3"/>
        <v>44745</v>
      </c>
      <c r="B75" s="4">
        <f t="shared" si="4"/>
        <v>18</v>
      </c>
      <c r="C75" s="4">
        <f t="shared" si="5"/>
        <v>2022</v>
      </c>
      <c r="D75" s="4">
        <f t="shared" si="6"/>
        <v>7</v>
      </c>
      <c r="E75" s="44">
        <v>66</v>
      </c>
      <c r="F75" s="53">
        <f ca="1">Proforma!$C$4*SUM('Punto de Medida'!B75:D75)/SUM('Punto de Medida'!$B$8:$D$8)</f>
        <v>1864.2212190104917</v>
      </c>
      <c r="G75" s="53">
        <f>CMG!E68</f>
        <v>79.23612</v>
      </c>
      <c r="H75" s="20">
        <f t="shared" ref="H75:H138" ca="1" si="7">F75*G75</f>
        <v>147713.65621606162</v>
      </c>
    </row>
    <row r="76" spans="1:8" x14ac:dyDescent="0.2">
      <c r="A76" s="43">
        <f t="shared" ref="A76:A139" si="8">IF(B75=24,A75+1,A75)</f>
        <v>44745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7</v>
      </c>
      <c r="E76" s="44">
        <v>67</v>
      </c>
      <c r="F76" s="53">
        <f ca="1">Proforma!$C$4*SUM('Punto de Medida'!B76:D76)/SUM('Punto de Medida'!$B$8:$D$8)</f>
        <v>1946.8475911741136</v>
      </c>
      <c r="G76" s="53">
        <f>CMG!E69</f>
        <v>147.12882999999999</v>
      </c>
      <c r="H76" s="20">
        <f t="shared" ca="1" si="7"/>
        <v>286437.40827776567</v>
      </c>
    </row>
    <row r="77" spans="1:8" x14ac:dyDescent="0.2">
      <c r="A77" s="43">
        <f t="shared" si="8"/>
        <v>44745</v>
      </c>
      <c r="B77" s="4">
        <f t="shared" si="9"/>
        <v>20</v>
      </c>
      <c r="C77" s="4">
        <f t="shared" si="5"/>
        <v>2022</v>
      </c>
      <c r="D77" s="4">
        <f t="shared" si="6"/>
        <v>7</v>
      </c>
      <c r="E77" s="44">
        <v>68</v>
      </c>
      <c r="F77" s="53">
        <f ca="1">Proforma!$C$4*SUM('Punto de Medida'!B77:D77)/SUM('Punto de Medida'!$B$8:$D$8)</f>
        <v>1944.4842160880869</v>
      </c>
      <c r="G77" s="53">
        <f>CMG!E70</f>
        <v>304.78084000000001</v>
      </c>
      <c r="H77" s="20">
        <f t="shared" ca="1" si="7"/>
        <v>592641.53274606867</v>
      </c>
    </row>
    <row r="78" spans="1:8" x14ac:dyDescent="0.2">
      <c r="A78" s="43">
        <f t="shared" si="8"/>
        <v>44745</v>
      </c>
      <c r="B78" s="4">
        <f t="shared" si="9"/>
        <v>21</v>
      </c>
      <c r="C78" s="4">
        <f t="shared" si="5"/>
        <v>2022</v>
      </c>
      <c r="D78" s="4">
        <f t="shared" si="6"/>
        <v>7</v>
      </c>
      <c r="E78" s="44">
        <v>69</v>
      </c>
      <c r="F78" s="53">
        <f ca="1">Proforma!$C$4*SUM('Punto de Medida'!B78:D78)/SUM('Punto de Medida'!$B$8:$D$8)</f>
        <v>1933.0743890922347</v>
      </c>
      <c r="G78" s="53">
        <f>CMG!E71</f>
        <v>244.72692000000001</v>
      </c>
      <c r="H78" s="20">
        <f t="shared" ca="1" si="7"/>
        <v>473075.34137342422</v>
      </c>
    </row>
    <row r="79" spans="1:8" x14ac:dyDescent="0.2">
      <c r="A79" s="43">
        <f t="shared" si="8"/>
        <v>44745</v>
      </c>
      <c r="B79" s="4">
        <f t="shared" si="9"/>
        <v>22</v>
      </c>
      <c r="C79" s="4">
        <f t="shared" si="5"/>
        <v>2022</v>
      </c>
      <c r="D79" s="4">
        <f t="shared" si="6"/>
        <v>7</v>
      </c>
      <c r="E79" s="44">
        <v>70</v>
      </c>
      <c r="F79" s="53">
        <f ca="1">Proforma!$C$4*SUM('Punto de Medida'!B79:D79)/SUM('Punto de Medida'!$B$8:$D$8)</f>
        <v>1375.900120042917</v>
      </c>
      <c r="G79" s="53">
        <f>CMG!E72</f>
        <v>79.562349999999995</v>
      </c>
      <c r="H79" s="20">
        <f t="shared" ca="1" si="7"/>
        <v>109469.84691589657</v>
      </c>
    </row>
    <row r="80" spans="1:8" x14ac:dyDescent="0.2">
      <c r="A80" s="43">
        <f t="shared" si="8"/>
        <v>44745</v>
      </c>
      <c r="B80" s="4">
        <f t="shared" si="9"/>
        <v>23</v>
      </c>
      <c r="C80" s="4">
        <f t="shared" si="5"/>
        <v>2022</v>
      </c>
      <c r="D80" s="4">
        <f t="shared" si="6"/>
        <v>7</v>
      </c>
      <c r="E80" s="44">
        <v>71</v>
      </c>
      <c r="F80" s="53">
        <f ca="1">Proforma!$C$4*SUM('Punto de Medida'!B80:D80)/SUM('Punto de Medida'!$B$8:$D$8)</f>
        <v>1453.461056017848</v>
      </c>
      <c r="G80" s="53">
        <f>CMG!E73</f>
        <v>79.562349999999995</v>
      </c>
      <c r="H80" s="20">
        <f t="shared" ca="1" si="7"/>
        <v>115640.77725026163</v>
      </c>
    </row>
    <row r="81" spans="1:8" x14ac:dyDescent="0.2">
      <c r="A81" s="43">
        <f t="shared" si="8"/>
        <v>44745</v>
      </c>
      <c r="B81" s="4">
        <f t="shared" si="9"/>
        <v>24</v>
      </c>
      <c r="C81" s="4">
        <f t="shared" si="5"/>
        <v>2022</v>
      </c>
      <c r="D81" s="4">
        <f t="shared" si="6"/>
        <v>7</v>
      </c>
      <c r="E81" s="44">
        <v>72</v>
      </c>
      <c r="F81" s="53">
        <f ca="1">Proforma!$C$4*SUM('Punto de Medida'!B81:D81)/SUM('Punto de Medida'!$B$8:$D$8)</f>
        <v>1450.3206419737191</v>
      </c>
      <c r="G81" s="53">
        <f>CMG!E74</f>
        <v>79.562349999999995</v>
      </c>
      <c r="H81" s="20">
        <f t="shared" ca="1" si="7"/>
        <v>115390.91852893772</v>
      </c>
    </row>
    <row r="82" spans="1:8" x14ac:dyDescent="0.2">
      <c r="A82" s="43">
        <f t="shared" si="8"/>
        <v>44746</v>
      </c>
      <c r="B82" s="4">
        <f t="shared" si="9"/>
        <v>1</v>
      </c>
      <c r="C82" s="4">
        <f t="shared" si="5"/>
        <v>2022</v>
      </c>
      <c r="D82" s="4">
        <f t="shared" si="6"/>
        <v>7</v>
      </c>
      <c r="E82" s="44">
        <v>73</v>
      </c>
      <c r="F82" s="53">
        <f ca="1">Proforma!$C$4*SUM('Punto de Medida'!B82:D82)/SUM('Punto de Medida'!$B$8:$D$8)</f>
        <v>1317.792333898248</v>
      </c>
      <c r="G82" s="53">
        <f>CMG!E75</f>
        <v>79.189520000000002</v>
      </c>
      <c r="H82" s="20">
        <f t="shared" ca="1" si="7"/>
        <v>104355.34238108199</v>
      </c>
    </row>
    <row r="83" spans="1:8" x14ac:dyDescent="0.2">
      <c r="A83" s="43">
        <f t="shared" si="8"/>
        <v>44746</v>
      </c>
      <c r="B83" s="4">
        <f t="shared" si="9"/>
        <v>2</v>
      </c>
      <c r="C83" s="4">
        <f t="shared" si="5"/>
        <v>2022</v>
      </c>
      <c r="D83" s="4">
        <f t="shared" si="6"/>
        <v>7</v>
      </c>
      <c r="E83" s="44">
        <v>74</v>
      </c>
      <c r="F83" s="53">
        <f ca="1">Proforma!$C$4*SUM('Punto de Medida'!B83:D83)/SUM('Punto de Medida'!$B$8:$D$8)</f>
        <v>1243.4383595263082</v>
      </c>
      <c r="G83" s="53">
        <f>CMG!E76</f>
        <v>79.189520000000002</v>
      </c>
      <c r="H83" s="20">
        <f t="shared" ca="1" si="7"/>
        <v>98467.286840475776</v>
      </c>
    </row>
    <row r="84" spans="1:8" x14ac:dyDescent="0.2">
      <c r="A84" s="43">
        <f t="shared" si="8"/>
        <v>44746</v>
      </c>
      <c r="B84" s="4">
        <f t="shared" si="9"/>
        <v>3</v>
      </c>
      <c r="C84" s="4">
        <f t="shared" si="5"/>
        <v>2022</v>
      </c>
      <c r="D84" s="4">
        <f t="shared" si="6"/>
        <v>7</v>
      </c>
      <c r="E84" s="44">
        <v>75</v>
      </c>
      <c r="F84" s="53">
        <f ca="1">Proforma!$C$4*SUM('Punto de Medida'!B84:D84)/SUM('Punto de Medida'!$B$8:$D$8)</f>
        <v>1235.6440364990231</v>
      </c>
      <c r="G84" s="53">
        <f>CMG!E77</f>
        <v>79.189520000000002</v>
      </c>
      <c r="H84" s="20">
        <f t="shared" ca="1" si="7"/>
        <v>97850.058141220114</v>
      </c>
    </row>
    <row r="85" spans="1:8" x14ac:dyDescent="0.2">
      <c r="A85" s="43">
        <f t="shared" si="8"/>
        <v>44746</v>
      </c>
      <c r="B85" s="4">
        <f t="shared" si="9"/>
        <v>4</v>
      </c>
      <c r="C85" s="4">
        <f t="shared" si="5"/>
        <v>2022</v>
      </c>
      <c r="D85" s="4">
        <f t="shared" si="6"/>
        <v>7</v>
      </c>
      <c r="E85" s="44">
        <v>76</v>
      </c>
      <c r="F85" s="53">
        <f ca="1">Proforma!$C$4*SUM('Punto de Medida'!B85:D85)/SUM('Punto de Medida'!$B$8:$D$8)</f>
        <v>1371.5997857194661</v>
      </c>
      <c r="G85" s="53">
        <f>CMG!E78</f>
        <v>79.189520000000002</v>
      </c>
      <c r="H85" s="20">
        <f t="shared" ca="1" si="7"/>
        <v>108616.32866322738</v>
      </c>
    </row>
    <row r="86" spans="1:8" x14ac:dyDescent="0.2">
      <c r="A86" s="43">
        <f t="shared" si="8"/>
        <v>44746</v>
      </c>
      <c r="B86" s="4">
        <f t="shared" si="9"/>
        <v>5</v>
      </c>
      <c r="C86" s="4">
        <f t="shared" si="5"/>
        <v>2022</v>
      </c>
      <c r="D86" s="4">
        <f t="shared" si="6"/>
        <v>7</v>
      </c>
      <c r="E86" s="44">
        <v>77</v>
      </c>
      <c r="F86" s="53">
        <f ca="1">Proforma!$C$4*SUM('Punto de Medida'!B86:D86)/SUM('Punto de Medida'!$B$8:$D$8)</f>
        <v>1378.6020849408253</v>
      </c>
      <c r="G86" s="53">
        <f>CMG!E79</f>
        <v>79.189520000000002</v>
      </c>
      <c r="H86" s="20">
        <f t="shared" ca="1" si="7"/>
        <v>109170.83737746319</v>
      </c>
    </row>
    <row r="87" spans="1:8" x14ac:dyDescent="0.2">
      <c r="A87" s="43">
        <f t="shared" si="8"/>
        <v>44746</v>
      </c>
      <c r="B87" s="4">
        <f t="shared" si="9"/>
        <v>6</v>
      </c>
      <c r="C87" s="4">
        <f t="shared" si="5"/>
        <v>2022</v>
      </c>
      <c r="D87" s="4">
        <f t="shared" si="6"/>
        <v>7</v>
      </c>
      <c r="E87" s="44">
        <v>78</v>
      </c>
      <c r="F87" s="53">
        <f ca="1">Proforma!$C$4*SUM('Punto de Medida'!B87:D87)/SUM('Punto de Medida'!$B$8:$D$8)</f>
        <v>1353.7694542933664</v>
      </c>
      <c r="G87" s="53">
        <f>CMG!E80</f>
        <v>79.189520000000002</v>
      </c>
      <c r="H87" s="20">
        <f t="shared" ca="1" si="7"/>
        <v>107204.35327615362</v>
      </c>
    </row>
    <row r="88" spans="1:8" x14ac:dyDescent="0.2">
      <c r="A88" s="43">
        <f t="shared" si="8"/>
        <v>44746</v>
      </c>
      <c r="B88" s="4">
        <f t="shared" si="9"/>
        <v>7</v>
      </c>
      <c r="C88" s="4">
        <f t="shared" si="5"/>
        <v>2022</v>
      </c>
      <c r="D88" s="4">
        <f t="shared" si="6"/>
        <v>7</v>
      </c>
      <c r="E88" s="44">
        <v>79</v>
      </c>
      <c r="F88" s="53">
        <f ca="1">Proforma!$C$4*SUM('Punto de Medida'!B88:D88)/SUM('Punto de Medida'!$B$8:$D$8)</f>
        <v>1453.9882454545236</v>
      </c>
      <c r="G88" s="53">
        <f>CMG!E81</f>
        <v>79.189520000000002</v>
      </c>
      <c r="H88" s="20">
        <f t="shared" ca="1" si="7"/>
        <v>115140.63124318591</v>
      </c>
    </row>
    <row r="89" spans="1:8" x14ac:dyDescent="0.2">
      <c r="A89" s="43">
        <f t="shared" si="8"/>
        <v>44746</v>
      </c>
      <c r="B89" s="4">
        <f t="shared" si="9"/>
        <v>8</v>
      </c>
      <c r="C89" s="4">
        <f t="shared" si="5"/>
        <v>2022</v>
      </c>
      <c r="D89" s="4">
        <f t="shared" si="6"/>
        <v>7</v>
      </c>
      <c r="E89" s="44">
        <v>80</v>
      </c>
      <c r="F89" s="53">
        <f ca="1">Proforma!$C$4*SUM('Punto de Medida'!B89:D89)/SUM('Punto de Medida'!$B$8:$D$8)</f>
        <v>1561.5336687896386</v>
      </c>
      <c r="G89" s="53">
        <f>CMG!E82</f>
        <v>79.189520000000002</v>
      </c>
      <c r="H89" s="20">
        <f t="shared" ca="1" si="7"/>
        <v>123657.10169529046</v>
      </c>
    </row>
    <row r="90" spans="1:8" x14ac:dyDescent="0.2">
      <c r="A90" s="43">
        <f t="shared" si="8"/>
        <v>44746</v>
      </c>
      <c r="B90" s="4">
        <f t="shared" si="9"/>
        <v>9</v>
      </c>
      <c r="C90" s="4">
        <f t="shared" si="5"/>
        <v>2022</v>
      </c>
      <c r="D90" s="4">
        <f t="shared" si="6"/>
        <v>7</v>
      </c>
      <c r="E90" s="44">
        <v>81</v>
      </c>
      <c r="F90" s="53">
        <f ca="1">Proforma!$C$4*SUM('Punto de Medida'!B90:D90)/SUM('Punto de Medida'!$B$8:$D$8)</f>
        <v>1412.1023472590277</v>
      </c>
      <c r="G90" s="53">
        <f>CMG!E83</f>
        <v>79.394570000000002</v>
      </c>
      <c r="H90" s="20">
        <f t="shared" ca="1" si="7"/>
        <v>112113.25865662118</v>
      </c>
    </row>
    <row r="91" spans="1:8" x14ac:dyDescent="0.2">
      <c r="A91" s="43">
        <f t="shared" si="8"/>
        <v>44746</v>
      </c>
      <c r="B91" s="4">
        <f t="shared" si="9"/>
        <v>10</v>
      </c>
      <c r="C91" s="4">
        <f t="shared" si="5"/>
        <v>2022</v>
      </c>
      <c r="D91" s="4">
        <f t="shared" si="6"/>
        <v>7</v>
      </c>
      <c r="E91" s="44">
        <v>82</v>
      </c>
      <c r="F91" s="53">
        <f ca="1">Proforma!$C$4*SUM('Punto de Medida'!B91:D91)/SUM('Punto de Medida'!$B$8:$D$8)</f>
        <v>1336.1553934464996</v>
      </c>
      <c r="G91" s="53">
        <f>CMG!E84</f>
        <v>168.68783999999999</v>
      </c>
      <c r="H91" s="20">
        <f t="shared" ca="1" si="7"/>
        <v>225393.16722484017</v>
      </c>
    </row>
    <row r="92" spans="1:8" x14ac:dyDescent="0.2">
      <c r="A92" s="43">
        <f t="shared" si="8"/>
        <v>44746</v>
      </c>
      <c r="B92" s="4">
        <f t="shared" si="9"/>
        <v>11</v>
      </c>
      <c r="C92" s="4">
        <f t="shared" si="5"/>
        <v>2022</v>
      </c>
      <c r="D92" s="4">
        <f t="shared" si="6"/>
        <v>7</v>
      </c>
      <c r="E92" s="44">
        <v>83</v>
      </c>
      <c r="F92" s="53">
        <f ca="1">Proforma!$C$4*SUM('Punto de Medida'!B92:D92)/SUM('Punto de Medida'!$B$8:$D$8)</f>
        <v>1497.9762895372101</v>
      </c>
      <c r="G92" s="53">
        <f>CMG!E85</f>
        <v>362.80282</v>
      </c>
      <c r="H92" s="20">
        <f t="shared" ca="1" si="7"/>
        <v>543470.02213723632</v>
      </c>
    </row>
    <row r="93" spans="1:8" x14ac:dyDescent="0.2">
      <c r="A93" s="43">
        <f t="shared" si="8"/>
        <v>44746</v>
      </c>
      <c r="B93" s="4">
        <f t="shared" si="9"/>
        <v>12</v>
      </c>
      <c r="C93" s="4">
        <f t="shared" si="5"/>
        <v>2022</v>
      </c>
      <c r="D93" s="4">
        <f t="shared" si="6"/>
        <v>7</v>
      </c>
      <c r="E93" s="44">
        <v>84</v>
      </c>
      <c r="F93" s="53">
        <f ca="1">Proforma!$C$4*SUM('Punto de Medida'!B93:D93)/SUM('Punto de Medida'!$B$8:$D$8)</f>
        <v>1658.8989794545826</v>
      </c>
      <c r="G93" s="53">
        <f>CMG!E86</f>
        <v>362.80282</v>
      </c>
      <c r="H93" s="20">
        <f t="shared" ca="1" si="7"/>
        <v>601853.22784124466</v>
      </c>
    </row>
    <row r="94" spans="1:8" x14ac:dyDescent="0.2">
      <c r="A94" s="43">
        <f t="shared" si="8"/>
        <v>44746</v>
      </c>
      <c r="B94" s="4">
        <f t="shared" si="9"/>
        <v>13</v>
      </c>
      <c r="C94" s="4">
        <f t="shared" si="5"/>
        <v>2022</v>
      </c>
      <c r="D94" s="4">
        <f t="shared" si="6"/>
        <v>7</v>
      </c>
      <c r="E94" s="44">
        <v>85</v>
      </c>
      <c r="F94" s="53">
        <f ca="1">Proforma!$C$4*SUM('Punto de Medida'!B94:D94)/SUM('Punto de Medida'!$B$8:$D$8)</f>
        <v>1734.7230065689239</v>
      </c>
      <c r="G94" s="53">
        <f>CMG!E87</f>
        <v>362.80282</v>
      </c>
      <c r="H94" s="20">
        <f t="shared" ca="1" si="7"/>
        <v>629362.39870208409</v>
      </c>
    </row>
    <row r="95" spans="1:8" x14ac:dyDescent="0.2">
      <c r="A95" s="43">
        <f t="shared" si="8"/>
        <v>44746</v>
      </c>
      <c r="B95" s="4">
        <f t="shared" si="9"/>
        <v>14</v>
      </c>
      <c r="C95" s="4">
        <f t="shared" si="5"/>
        <v>2022</v>
      </c>
      <c r="D95" s="4">
        <f t="shared" si="6"/>
        <v>7</v>
      </c>
      <c r="E95" s="44">
        <v>86</v>
      </c>
      <c r="F95" s="53">
        <f ca="1">Proforma!$C$4*SUM('Punto de Medida'!B95:D95)/SUM('Punto de Medida'!$B$8:$D$8)</f>
        <v>1403.869989734605</v>
      </c>
      <c r="G95" s="53">
        <f>CMG!E88</f>
        <v>362.80282</v>
      </c>
      <c r="H95" s="20">
        <f t="shared" ca="1" si="7"/>
        <v>509327.99118908576</v>
      </c>
    </row>
    <row r="96" spans="1:8" x14ac:dyDescent="0.2">
      <c r="A96" s="43">
        <f t="shared" si="8"/>
        <v>44746</v>
      </c>
      <c r="B96" s="4">
        <f t="shared" si="9"/>
        <v>15</v>
      </c>
      <c r="C96" s="4">
        <f t="shared" si="5"/>
        <v>2022</v>
      </c>
      <c r="D96" s="4">
        <f t="shared" si="6"/>
        <v>7</v>
      </c>
      <c r="E96" s="44">
        <v>87</v>
      </c>
      <c r="F96" s="53">
        <f ca="1">Proforma!$C$4*SUM('Punto de Medida'!B96:D96)/SUM('Punto de Medida'!$B$8:$D$8)</f>
        <v>1702.9027085823079</v>
      </c>
      <c r="G96" s="53">
        <f>CMG!E89</f>
        <v>362.80282</v>
      </c>
      <c r="H96" s="20">
        <f t="shared" ca="1" si="7"/>
        <v>617817.90485929954</v>
      </c>
    </row>
    <row r="97" spans="1:8" x14ac:dyDescent="0.2">
      <c r="A97" s="43">
        <f t="shared" si="8"/>
        <v>44746</v>
      </c>
      <c r="B97" s="4">
        <f t="shared" si="9"/>
        <v>16</v>
      </c>
      <c r="C97" s="4">
        <f t="shared" si="5"/>
        <v>2022</v>
      </c>
      <c r="D97" s="4">
        <f t="shared" si="6"/>
        <v>7</v>
      </c>
      <c r="E97" s="44">
        <v>88</v>
      </c>
      <c r="F97" s="53">
        <f ca="1">Proforma!$C$4*SUM('Punto de Medida'!B97:D97)/SUM('Punto de Medida'!$B$8:$D$8)</f>
        <v>1897.5709476057536</v>
      </c>
      <c r="G97" s="53">
        <f>CMG!E90</f>
        <v>362.80282</v>
      </c>
      <c r="H97" s="20">
        <f t="shared" ca="1" si="7"/>
        <v>688444.09094143962</v>
      </c>
    </row>
    <row r="98" spans="1:8" x14ac:dyDescent="0.2">
      <c r="A98" s="43">
        <f t="shared" si="8"/>
        <v>44746</v>
      </c>
      <c r="B98" s="4">
        <f t="shared" si="9"/>
        <v>17</v>
      </c>
      <c r="C98" s="4">
        <f t="shared" si="5"/>
        <v>2022</v>
      </c>
      <c r="D98" s="4">
        <f t="shared" si="6"/>
        <v>7</v>
      </c>
      <c r="E98" s="44">
        <v>89</v>
      </c>
      <c r="F98" s="53">
        <f ca="1">Proforma!$C$4*SUM('Punto de Medida'!B98:D98)/SUM('Punto de Medida'!$B$8:$D$8)</f>
        <v>1999.1134334479887</v>
      </c>
      <c r="G98" s="53">
        <f>CMG!E91</f>
        <v>362.80282</v>
      </c>
      <c r="H98" s="20">
        <f t="shared" ca="1" si="7"/>
        <v>725283.99115481263</v>
      </c>
    </row>
    <row r="99" spans="1:8" x14ac:dyDescent="0.2">
      <c r="A99" s="43">
        <f t="shared" si="8"/>
        <v>44746</v>
      </c>
      <c r="B99" s="4">
        <f t="shared" si="9"/>
        <v>18</v>
      </c>
      <c r="C99" s="4">
        <f t="shared" si="5"/>
        <v>2022</v>
      </c>
      <c r="D99" s="4">
        <f t="shared" si="6"/>
        <v>7</v>
      </c>
      <c r="E99" s="44">
        <v>90</v>
      </c>
      <c r="F99" s="53">
        <f ca="1">Proforma!$C$4*SUM('Punto de Medida'!B99:D99)/SUM('Punto de Medida'!$B$8:$D$8)</f>
        <v>1976.98205442681</v>
      </c>
      <c r="G99" s="53">
        <f>CMG!E92</f>
        <v>362.80282</v>
      </c>
      <c r="H99" s="20">
        <f t="shared" ca="1" si="7"/>
        <v>717254.66443544009</v>
      </c>
    </row>
    <row r="100" spans="1:8" x14ac:dyDescent="0.2">
      <c r="A100" s="43">
        <f t="shared" si="8"/>
        <v>44746</v>
      </c>
      <c r="B100" s="4">
        <f t="shared" si="9"/>
        <v>19</v>
      </c>
      <c r="C100" s="4">
        <f t="shared" si="5"/>
        <v>2022</v>
      </c>
      <c r="D100" s="4">
        <f t="shared" si="6"/>
        <v>7</v>
      </c>
      <c r="E100" s="44">
        <v>91</v>
      </c>
      <c r="F100" s="53">
        <f ca="1">Proforma!$C$4*SUM('Punto de Medida'!B100:D100)/SUM('Punto de Medida'!$B$8:$D$8)</f>
        <v>1992.2485743414929</v>
      </c>
      <c r="G100" s="53">
        <f>CMG!E93</f>
        <v>381.45373999999998</v>
      </c>
      <c r="H100" s="20">
        <f t="shared" ca="1" si="7"/>
        <v>759950.66969223053</v>
      </c>
    </row>
    <row r="101" spans="1:8" x14ac:dyDescent="0.2">
      <c r="A101" s="43">
        <f t="shared" si="8"/>
        <v>44746</v>
      </c>
      <c r="B101" s="4">
        <f t="shared" si="9"/>
        <v>20</v>
      </c>
      <c r="C101" s="4">
        <f t="shared" si="5"/>
        <v>2022</v>
      </c>
      <c r="D101" s="4">
        <f t="shared" si="6"/>
        <v>7</v>
      </c>
      <c r="E101" s="44">
        <v>92</v>
      </c>
      <c r="F101" s="53">
        <f ca="1">Proforma!$C$4*SUM('Punto de Medida'!B101:D101)/SUM('Punto de Medida'!$B$8:$D$8)</f>
        <v>2078.4155428034724</v>
      </c>
      <c r="G101" s="53">
        <f>CMG!E94</f>
        <v>384.29658000000001</v>
      </c>
      <c r="H101" s="20">
        <f t="shared" ca="1" si="7"/>
        <v>798727.98491821811</v>
      </c>
    </row>
    <row r="102" spans="1:8" x14ac:dyDescent="0.2">
      <c r="A102" s="43">
        <f t="shared" si="8"/>
        <v>44746</v>
      </c>
      <c r="B102" s="4">
        <f t="shared" si="9"/>
        <v>21</v>
      </c>
      <c r="C102" s="4">
        <f t="shared" si="5"/>
        <v>2022</v>
      </c>
      <c r="D102" s="4">
        <f t="shared" si="6"/>
        <v>7</v>
      </c>
      <c r="E102" s="44">
        <v>93</v>
      </c>
      <c r="F102" s="53">
        <f ca="1">Proforma!$C$4*SUM('Punto de Medida'!B102:D102)/SUM('Punto de Medida'!$B$8:$D$8)</f>
        <v>2077.5201272159479</v>
      </c>
      <c r="G102" s="53">
        <f>CMG!E95</f>
        <v>313.96183000000002</v>
      </c>
      <c r="H102" s="20">
        <f t="shared" ca="1" si="7"/>
        <v>652262.02100255189</v>
      </c>
    </row>
    <row r="103" spans="1:8" x14ac:dyDescent="0.2">
      <c r="A103" s="43">
        <f t="shared" si="8"/>
        <v>44746</v>
      </c>
      <c r="B103" s="4">
        <f t="shared" si="9"/>
        <v>22</v>
      </c>
      <c r="C103" s="4">
        <f t="shared" si="5"/>
        <v>2022</v>
      </c>
      <c r="D103" s="4">
        <f t="shared" si="6"/>
        <v>7</v>
      </c>
      <c r="E103" s="44">
        <v>94</v>
      </c>
      <c r="F103" s="53">
        <f ca="1">Proforma!$C$4*SUM('Punto de Medida'!B103:D103)/SUM('Punto de Medida'!$B$8:$D$8)</f>
        <v>2074.0769981699677</v>
      </c>
      <c r="G103" s="53">
        <f>CMG!E96</f>
        <v>303.42932000000002</v>
      </c>
      <c r="H103" s="20">
        <f t="shared" ca="1" si="7"/>
        <v>629335.77318235463</v>
      </c>
    </row>
    <row r="104" spans="1:8" x14ac:dyDescent="0.2">
      <c r="A104" s="43">
        <f t="shared" si="8"/>
        <v>44746</v>
      </c>
      <c r="B104" s="4">
        <f t="shared" si="9"/>
        <v>23</v>
      </c>
      <c r="C104" s="4">
        <f t="shared" si="5"/>
        <v>2022</v>
      </c>
      <c r="D104" s="4">
        <f t="shared" si="6"/>
        <v>7</v>
      </c>
      <c r="E104" s="44">
        <v>95</v>
      </c>
      <c r="F104" s="53">
        <f ca="1">Proforma!$C$4*SUM('Punto de Medida'!B104:D104)/SUM('Punto de Medida'!$B$8:$D$8)</f>
        <v>1936.1064870756309</v>
      </c>
      <c r="G104" s="53">
        <f>CMG!E97</f>
        <v>303.42932000000002</v>
      </c>
      <c r="H104" s="20">
        <f t="shared" ca="1" si="7"/>
        <v>587471.47482094751</v>
      </c>
    </row>
    <row r="105" spans="1:8" x14ac:dyDescent="0.2">
      <c r="A105" s="43">
        <f t="shared" si="8"/>
        <v>44746</v>
      </c>
      <c r="B105" s="4">
        <f t="shared" si="9"/>
        <v>24</v>
      </c>
      <c r="C105" s="4">
        <f t="shared" si="5"/>
        <v>2022</v>
      </c>
      <c r="D105" s="4">
        <f t="shared" si="6"/>
        <v>7</v>
      </c>
      <c r="E105" s="44">
        <v>96</v>
      </c>
      <c r="F105" s="53">
        <f ca="1">Proforma!$C$4*SUM('Punto de Medida'!B105:D105)/SUM('Punto de Medida'!$B$8:$D$8)</f>
        <v>1870.8207153350716</v>
      </c>
      <c r="G105" s="53">
        <f>CMG!E98</f>
        <v>94.456990000000005</v>
      </c>
      <c r="H105" s="20">
        <f t="shared" ca="1" si="7"/>
        <v>176712.0936001977</v>
      </c>
    </row>
    <row r="106" spans="1:8" x14ac:dyDescent="0.2">
      <c r="A106" s="43">
        <f t="shared" si="8"/>
        <v>44747</v>
      </c>
      <c r="B106" s="4">
        <f t="shared" si="9"/>
        <v>1</v>
      </c>
      <c r="C106" s="4">
        <f t="shared" si="5"/>
        <v>2022</v>
      </c>
      <c r="D106" s="4">
        <f t="shared" si="6"/>
        <v>7</v>
      </c>
      <c r="E106" s="44">
        <v>97</v>
      </c>
      <c r="F106" s="53">
        <f ca="1">Proforma!$C$4*SUM('Punto de Medida'!B106:D106)/SUM('Punto de Medida'!$B$8:$D$8)</f>
        <v>1770.6029965333928</v>
      </c>
      <c r="G106" s="53">
        <f>CMG!E99</f>
        <v>82.585300000000004</v>
      </c>
      <c r="H106" s="20">
        <f t="shared" ca="1" si="7"/>
        <v>146225.77964960921</v>
      </c>
    </row>
    <row r="107" spans="1:8" x14ac:dyDescent="0.2">
      <c r="A107" s="43">
        <f t="shared" si="8"/>
        <v>44747</v>
      </c>
      <c r="B107" s="4">
        <f t="shared" si="9"/>
        <v>2</v>
      </c>
      <c r="C107" s="4">
        <f t="shared" si="5"/>
        <v>2022</v>
      </c>
      <c r="D107" s="4">
        <f t="shared" si="6"/>
        <v>7</v>
      </c>
      <c r="E107" s="44">
        <v>98</v>
      </c>
      <c r="F107" s="53">
        <f ca="1">Proforma!$C$4*SUM('Punto de Medida'!B107:D107)/SUM('Punto de Medida'!$B$8:$D$8)</f>
        <v>1715.8996985451856</v>
      </c>
      <c r="G107" s="53">
        <f>CMG!E100</f>
        <v>96.808999999999997</v>
      </c>
      <c r="H107" s="20">
        <f t="shared" ca="1" si="7"/>
        <v>166114.53391646087</v>
      </c>
    </row>
    <row r="108" spans="1:8" x14ac:dyDescent="0.2">
      <c r="A108" s="43">
        <f t="shared" si="8"/>
        <v>44747</v>
      </c>
      <c r="B108" s="4">
        <f t="shared" si="9"/>
        <v>3</v>
      </c>
      <c r="C108" s="4">
        <f t="shared" si="5"/>
        <v>2022</v>
      </c>
      <c r="D108" s="4">
        <f t="shared" si="6"/>
        <v>7</v>
      </c>
      <c r="E108" s="44">
        <v>99</v>
      </c>
      <c r="F108" s="53">
        <f ca="1">Proforma!$C$4*SUM('Punto de Medida'!B108:D108)/SUM('Punto de Medida'!$B$8:$D$8)</f>
        <v>1699.4404372081776</v>
      </c>
      <c r="G108" s="53">
        <f>CMG!E101</f>
        <v>94.771699999999996</v>
      </c>
      <c r="H108" s="20">
        <f t="shared" ca="1" si="7"/>
        <v>161058.85928296225</v>
      </c>
    </row>
    <row r="109" spans="1:8" x14ac:dyDescent="0.2">
      <c r="A109" s="43">
        <f t="shared" si="8"/>
        <v>44747</v>
      </c>
      <c r="B109" s="4">
        <f t="shared" si="9"/>
        <v>4</v>
      </c>
      <c r="C109" s="4">
        <f t="shared" si="5"/>
        <v>2022</v>
      </c>
      <c r="D109" s="4">
        <f t="shared" si="6"/>
        <v>7</v>
      </c>
      <c r="E109" s="44">
        <v>100</v>
      </c>
      <c r="F109" s="53">
        <f ca="1">Proforma!$C$4*SUM('Punto de Medida'!B109:D109)/SUM('Punto de Medida'!$B$8:$D$8)</f>
        <v>1634.3666829668314</v>
      </c>
      <c r="G109" s="53">
        <f>CMG!E102</f>
        <v>230.04637</v>
      </c>
      <c r="H109" s="20">
        <f t="shared" ca="1" si="7"/>
        <v>375980.1226654604</v>
      </c>
    </row>
    <row r="110" spans="1:8" x14ac:dyDescent="0.2">
      <c r="A110" s="43">
        <f t="shared" si="8"/>
        <v>44747</v>
      </c>
      <c r="B110" s="4">
        <f t="shared" si="9"/>
        <v>5</v>
      </c>
      <c r="C110" s="4">
        <f t="shared" si="5"/>
        <v>2022</v>
      </c>
      <c r="D110" s="4">
        <f t="shared" si="6"/>
        <v>7</v>
      </c>
      <c r="E110" s="44">
        <v>101</v>
      </c>
      <c r="F110" s="53">
        <f ca="1">Proforma!$C$4*SUM('Punto de Medida'!B110:D110)/SUM('Punto de Medida'!$B$8:$D$8)</f>
        <v>1644.0437716621861</v>
      </c>
      <c r="G110" s="53">
        <f>CMG!E103</f>
        <v>94.407229999999998</v>
      </c>
      <c r="H110" s="20">
        <f t="shared" ca="1" si="7"/>
        <v>155209.6184813795</v>
      </c>
    </row>
    <row r="111" spans="1:8" x14ac:dyDescent="0.2">
      <c r="A111" s="43">
        <f t="shared" si="8"/>
        <v>44747</v>
      </c>
      <c r="B111" s="4">
        <f t="shared" si="9"/>
        <v>6</v>
      </c>
      <c r="C111" s="4">
        <f t="shared" si="5"/>
        <v>2022</v>
      </c>
      <c r="D111" s="4">
        <f t="shared" si="6"/>
        <v>7</v>
      </c>
      <c r="E111" s="44">
        <v>102</v>
      </c>
      <c r="F111" s="53">
        <f ca="1">Proforma!$C$4*SUM('Punto de Medida'!B111:D111)/SUM('Punto de Medida'!$B$8:$D$8)</f>
        <v>1708.6729963772693</v>
      </c>
      <c r="G111" s="53">
        <f>CMG!E104</f>
        <v>97.650080000000003</v>
      </c>
      <c r="H111" s="20">
        <f t="shared" ca="1" si="7"/>
        <v>166852.05479008006</v>
      </c>
    </row>
    <row r="112" spans="1:8" x14ac:dyDescent="0.2">
      <c r="A112" s="43">
        <f t="shared" si="8"/>
        <v>44747</v>
      </c>
      <c r="B112" s="4">
        <f t="shared" si="9"/>
        <v>7</v>
      </c>
      <c r="C112" s="4">
        <f t="shared" si="5"/>
        <v>2022</v>
      </c>
      <c r="D112" s="4">
        <f t="shared" si="6"/>
        <v>7</v>
      </c>
      <c r="E112" s="44">
        <v>103</v>
      </c>
      <c r="F112" s="53">
        <f ca="1">Proforma!$C$4*SUM('Punto de Medida'!B112:D112)/SUM('Punto de Medida'!$B$8:$D$8)</f>
        <v>1634.001020265511</v>
      </c>
      <c r="G112" s="53">
        <f>CMG!E105</f>
        <v>111.51866</v>
      </c>
      <c r="H112" s="20">
        <f t="shared" ca="1" si="7"/>
        <v>182221.60421864263</v>
      </c>
    </row>
    <row r="113" spans="1:8" x14ac:dyDescent="0.2">
      <c r="A113" s="43">
        <f t="shared" si="8"/>
        <v>44747</v>
      </c>
      <c r="B113" s="4">
        <f t="shared" si="9"/>
        <v>8</v>
      </c>
      <c r="C113" s="4">
        <f t="shared" si="5"/>
        <v>2022</v>
      </c>
      <c r="D113" s="4">
        <f t="shared" si="6"/>
        <v>7</v>
      </c>
      <c r="E113" s="44">
        <v>104</v>
      </c>
      <c r="F113" s="53">
        <f ca="1">Proforma!$C$4*SUM('Punto de Medida'!B113:D113)/SUM('Punto de Medida'!$B$8:$D$8)</f>
        <v>1344.0344982259464</v>
      </c>
      <c r="G113" s="53">
        <f>CMG!E106</f>
        <v>103.20125</v>
      </c>
      <c r="H113" s="20">
        <f t="shared" ca="1" si="7"/>
        <v>138706.04026004046</v>
      </c>
    </row>
    <row r="114" spans="1:8" x14ac:dyDescent="0.2">
      <c r="A114" s="43">
        <f t="shared" si="8"/>
        <v>44747</v>
      </c>
      <c r="B114" s="4">
        <f t="shared" si="9"/>
        <v>9</v>
      </c>
      <c r="C114" s="4">
        <f t="shared" si="5"/>
        <v>2022</v>
      </c>
      <c r="D114" s="4">
        <f t="shared" si="6"/>
        <v>7</v>
      </c>
      <c r="E114" s="44">
        <v>105</v>
      </c>
      <c r="F114" s="53">
        <f ca="1">Proforma!$C$4*SUM('Punto de Medida'!B114:D114)/SUM('Punto de Medida'!$B$8:$D$8)</f>
        <v>1232.3270610378177</v>
      </c>
      <c r="G114" s="53">
        <f>CMG!E107</f>
        <v>279.31531999999999</v>
      </c>
      <c r="H114" s="20">
        <f t="shared" ca="1" si="7"/>
        <v>344207.82739843754</v>
      </c>
    </row>
    <row r="115" spans="1:8" x14ac:dyDescent="0.2">
      <c r="A115" s="43">
        <f t="shared" si="8"/>
        <v>44747</v>
      </c>
      <c r="B115" s="4">
        <f t="shared" si="9"/>
        <v>10</v>
      </c>
      <c r="C115" s="4">
        <f t="shared" si="5"/>
        <v>2022</v>
      </c>
      <c r="D115" s="4">
        <f t="shared" si="6"/>
        <v>7</v>
      </c>
      <c r="E115" s="44">
        <v>106</v>
      </c>
      <c r="F115" s="53">
        <f ca="1">Proforma!$C$4*SUM('Punto de Medida'!B115:D115)/SUM('Punto de Medida'!$B$8:$D$8)</f>
        <v>993.33996466285907</v>
      </c>
      <c r="G115" s="53">
        <f>CMG!E108</f>
        <v>365.27429999999998</v>
      </c>
      <c r="H115" s="20">
        <f t="shared" ca="1" si="7"/>
        <v>362841.56025425059</v>
      </c>
    </row>
    <row r="116" spans="1:8" x14ac:dyDescent="0.2">
      <c r="A116" s="43">
        <f t="shared" si="8"/>
        <v>44747</v>
      </c>
      <c r="B116" s="4">
        <f t="shared" si="9"/>
        <v>11</v>
      </c>
      <c r="C116" s="4">
        <f t="shared" si="5"/>
        <v>2022</v>
      </c>
      <c r="D116" s="4">
        <f t="shared" si="6"/>
        <v>7</v>
      </c>
      <c r="E116" s="44">
        <v>107</v>
      </c>
      <c r="F116" s="53">
        <f ca="1">Proforma!$C$4*SUM('Punto de Medida'!B116:D116)/SUM('Punto de Medida'!$B$8:$D$8)</f>
        <v>880.9262393155891</v>
      </c>
      <c r="G116" s="53">
        <f>CMG!E109</f>
        <v>365.27429999999998</v>
      </c>
      <c r="H116" s="20">
        <f t="shared" ca="1" si="7"/>
        <v>321779.71541763429</v>
      </c>
    </row>
    <row r="117" spans="1:8" x14ac:dyDescent="0.2">
      <c r="A117" s="43">
        <f t="shared" si="8"/>
        <v>44747</v>
      </c>
      <c r="B117" s="4">
        <f t="shared" si="9"/>
        <v>12</v>
      </c>
      <c r="C117" s="4">
        <f t="shared" si="5"/>
        <v>2022</v>
      </c>
      <c r="D117" s="4">
        <f t="shared" si="6"/>
        <v>7</v>
      </c>
      <c r="E117" s="44">
        <v>108</v>
      </c>
      <c r="F117" s="53">
        <f ca="1">Proforma!$C$4*SUM('Punto de Medida'!B117:D117)/SUM('Punto de Medida'!$B$8:$D$8)</f>
        <v>1181.1864227871854</v>
      </c>
      <c r="G117" s="53">
        <f>CMG!E110</f>
        <v>365.27429999999998</v>
      </c>
      <c r="H117" s="20">
        <f t="shared" ca="1" si="7"/>
        <v>431457.04375309317</v>
      </c>
    </row>
    <row r="118" spans="1:8" x14ac:dyDescent="0.2">
      <c r="A118" s="43">
        <f t="shared" si="8"/>
        <v>44747</v>
      </c>
      <c r="B118" s="4">
        <f t="shared" si="9"/>
        <v>13</v>
      </c>
      <c r="C118" s="4">
        <f t="shared" si="5"/>
        <v>2022</v>
      </c>
      <c r="D118" s="4">
        <f t="shared" si="6"/>
        <v>7</v>
      </c>
      <c r="E118" s="44">
        <v>109</v>
      </c>
      <c r="F118" s="53">
        <f ca="1">Proforma!$C$4*SUM('Punto de Medida'!B118:D118)/SUM('Punto de Medida'!$B$8:$D$8)</f>
        <v>1466.4893458013605</v>
      </c>
      <c r="G118" s="53">
        <f>CMG!E111</f>
        <v>365.27429999999998</v>
      </c>
      <c r="H118" s="20">
        <f t="shared" ca="1" si="7"/>
        <v>535670.86924504989</v>
      </c>
    </row>
    <row r="119" spans="1:8" x14ac:dyDescent="0.2">
      <c r="A119" s="43">
        <f t="shared" si="8"/>
        <v>44747</v>
      </c>
      <c r="B119" s="4">
        <f t="shared" si="9"/>
        <v>14</v>
      </c>
      <c r="C119" s="4">
        <f t="shared" si="5"/>
        <v>2022</v>
      </c>
      <c r="D119" s="4">
        <f t="shared" si="6"/>
        <v>7</v>
      </c>
      <c r="E119" s="44">
        <v>110</v>
      </c>
      <c r="F119" s="53">
        <f ca="1">Proforma!$C$4*SUM('Punto de Medida'!B119:D119)/SUM('Punto de Medida'!$B$8:$D$8)</f>
        <v>1317.423368737908</v>
      </c>
      <c r="G119" s="53">
        <f>CMG!E112</f>
        <v>365.27429999999998</v>
      </c>
      <c r="H119" s="20">
        <f t="shared" ca="1" si="7"/>
        <v>481220.8988193812</v>
      </c>
    </row>
    <row r="120" spans="1:8" x14ac:dyDescent="0.2">
      <c r="A120" s="43">
        <f t="shared" si="8"/>
        <v>44747</v>
      </c>
      <c r="B120" s="4">
        <f t="shared" si="9"/>
        <v>15</v>
      </c>
      <c r="C120" s="4">
        <f t="shared" si="5"/>
        <v>2022</v>
      </c>
      <c r="D120" s="4">
        <f t="shared" si="6"/>
        <v>7</v>
      </c>
      <c r="E120" s="44">
        <v>111</v>
      </c>
      <c r="F120" s="53">
        <f ca="1">Proforma!$C$4*SUM('Punto de Medida'!B120:D120)/SUM('Punto de Medida'!$B$8:$D$8)</f>
        <v>1346.7737583535702</v>
      </c>
      <c r="G120" s="53">
        <f>CMG!E113</f>
        <v>365.27429999999998</v>
      </c>
      <c r="H120" s="20">
        <f t="shared" ca="1" si="7"/>
        <v>491941.84184096946</v>
      </c>
    </row>
    <row r="121" spans="1:8" x14ac:dyDescent="0.2">
      <c r="A121" s="43">
        <f t="shared" si="8"/>
        <v>44747</v>
      </c>
      <c r="B121" s="4">
        <f t="shared" si="9"/>
        <v>16</v>
      </c>
      <c r="C121" s="4">
        <f t="shared" si="5"/>
        <v>2022</v>
      </c>
      <c r="D121" s="4">
        <f t="shared" si="6"/>
        <v>7</v>
      </c>
      <c r="E121" s="44">
        <v>112</v>
      </c>
      <c r="F121" s="53">
        <f ca="1">Proforma!$C$4*SUM('Punto de Medida'!B121:D121)/SUM('Punto de Medida'!$B$8:$D$8)</f>
        <v>1550.0534141290475</v>
      </c>
      <c r="G121" s="53">
        <f>CMG!E114</f>
        <v>365.27429999999998</v>
      </c>
      <c r="H121" s="20">
        <f t="shared" ca="1" si="7"/>
        <v>566194.67580859794</v>
      </c>
    </row>
    <row r="122" spans="1:8" x14ac:dyDescent="0.2">
      <c r="A122" s="43">
        <f t="shared" si="8"/>
        <v>44747</v>
      </c>
      <c r="B122" s="4">
        <f t="shared" si="9"/>
        <v>17</v>
      </c>
      <c r="C122" s="4">
        <f t="shared" si="5"/>
        <v>2022</v>
      </c>
      <c r="D122" s="4">
        <f t="shared" si="6"/>
        <v>7</v>
      </c>
      <c r="E122" s="44">
        <v>113</v>
      </c>
      <c r="F122" s="53">
        <f ca="1">Proforma!$C$4*SUM('Punto de Medida'!B122:D122)/SUM('Punto de Medida'!$B$8:$D$8)</f>
        <v>1748.3389431644653</v>
      </c>
      <c r="G122" s="53">
        <f>CMG!E115</f>
        <v>365.27429999999998</v>
      </c>
      <c r="H122" s="20">
        <f t="shared" ca="1" si="7"/>
        <v>638623.28362713975</v>
      </c>
    </row>
    <row r="123" spans="1:8" x14ac:dyDescent="0.2">
      <c r="A123" s="43">
        <f t="shared" si="8"/>
        <v>44747</v>
      </c>
      <c r="B123" s="4">
        <f t="shared" si="9"/>
        <v>18</v>
      </c>
      <c r="C123" s="4">
        <f t="shared" si="5"/>
        <v>2022</v>
      </c>
      <c r="D123" s="4">
        <f t="shared" si="6"/>
        <v>7</v>
      </c>
      <c r="E123" s="44">
        <v>114</v>
      </c>
      <c r="F123" s="53">
        <f ca="1">Proforma!$C$4*SUM('Punto de Medida'!B123:D123)/SUM('Punto de Medida'!$B$8:$D$8)</f>
        <v>1853.5162321816363</v>
      </c>
      <c r="G123" s="53">
        <f>CMG!E116</f>
        <v>365.27429999999998</v>
      </c>
      <c r="H123" s="20">
        <f t="shared" ca="1" si="7"/>
        <v>677041.84424878459</v>
      </c>
    </row>
    <row r="124" spans="1:8" x14ac:dyDescent="0.2">
      <c r="A124" s="43">
        <f t="shared" si="8"/>
        <v>44747</v>
      </c>
      <c r="B124" s="4">
        <f t="shared" si="9"/>
        <v>19</v>
      </c>
      <c r="C124" s="4">
        <f t="shared" si="5"/>
        <v>2022</v>
      </c>
      <c r="D124" s="4">
        <f t="shared" si="6"/>
        <v>7</v>
      </c>
      <c r="E124" s="44">
        <v>115</v>
      </c>
      <c r="F124" s="53">
        <f ca="1">Proforma!$C$4*SUM('Punto de Medida'!B124:D124)/SUM('Punto de Medida'!$B$8:$D$8)</f>
        <v>1890.2831107404702</v>
      </c>
      <c r="G124" s="53">
        <f>CMG!E117</f>
        <v>336.37833000000001</v>
      </c>
      <c r="H124" s="20">
        <f t="shared" ca="1" si="7"/>
        <v>635850.27601808449</v>
      </c>
    </row>
    <row r="125" spans="1:8" x14ac:dyDescent="0.2">
      <c r="A125" s="43">
        <f t="shared" si="8"/>
        <v>44747</v>
      </c>
      <c r="B125" s="4">
        <f t="shared" si="9"/>
        <v>20</v>
      </c>
      <c r="C125" s="4">
        <f t="shared" si="5"/>
        <v>2022</v>
      </c>
      <c r="D125" s="4">
        <f t="shared" si="6"/>
        <v>7</v>
      </c>
      <c r="E125" s="44">
        <v>116</v>
      </c>
      <c r="F125" s="53">
        <f ca="1">Proforma!$C$4*SUM('Punto de Medida'!B125:D125)/SUM('Punto de Medida'!$B$8:$D$8)</f>
        <v>1902.1957415196721</v>
      </c>
      <c r="G125" s="53">
        <f>CMG!E118</f>
        <v>300.90319</v>
      </c>
      <c r="H125" s="20">
        <f t="shared" ca="1" si="7"/>
        <v>572376.76662768482</v>
      </c>
    </row>
    <row r="126" spans="1:8" x14ac:dyDescent="0.2">
      <c r="A126" s="43">
        <f t="shared" si="8"/>
        <v>44747</v>
      </c>
      <c r="B126" s="4">
        <f t="shared" si="9"/>
        <v>21</v>
      </c>
      <c r="C126" s="4">
        <f t="shared" si="5"/>
        <v>2022</v>
      </c>
      <c r="D126" s="4">
        <f t="shared" si="6"/>
        <v>7</v>
      </c>
      <c r="E126" s="44">
        <v>117</v>
      </c>
      <c r="F126" s="53">
        <f ca="1">Proforma!$C$4*SUM('Punto de Medida'!B126:D126)/SUM('Punto de Medida'!$B$8:$D$8)</f>
        <v>1881.3280487644295</v>
      </c>
      <c r="G126" s="53">
        <f>CMG!E119</f>
        <v>300.90319</v>
      </c>
      <c r="H126" s="20">
        <f t="shared" ca="1" si="7"/>
        <v>566097.61130969238</v>
      </c>
    </row>
    <row r="127" spans="1:8" x14ac:dyDescent="0.2">
      <c r="A127" s="43">
        <f t="shared" si="8"/>
        <v>44747</v>
      </c>
      <c r="B127" s="4">
        <f t="shared" si="9"/>
        <v>22</v>
      </c>
      <c r="C127" s="4">
        <f t="shared" si="5"/>
        <v>2022</v>
      </c>
      <c r="D127" s="4">
        <f t="shared" si="6"/>
        <v>7</v>
      </c>
      <c r="E127" s="44">
        <v>118</v>
      </c>
      <c r="F127" s="53">
        <f ca="1">Proforma!$C$4*SUM('Punto de Medida'!B127:D127)/SUM('Punto de Medida'!$B$8:$D$8)</f>
        <v>1968.0260724683624</v>
      </c>
      <c r="G127" s="53">
        <f>CMG!E120</f>
        <v>300.90319</v>
      </c>
      <c r="H127" s="20">
        <f t="shared" ca="1" si="7"/>
        <v>592185.32320890145</v>
      </c>
    </row>
    <row r="128" spans="1:8" x14ac:dyDescent="0.2">
      <c r="A128" s="43">
        <f t="shared" si="8"/>
        <v>44747</v>
      </c>
      <c r="B128" s="4">
        <f t="shared" si="9"/>
        <v>23</v>
      </c>
      <c r="C128" s="4">
        <f t="shared" si="5"/>
        <v>2022</v>
      </c>
      <c r="D128" s="4">
        <f t="shared" si="6"/>
        <v>7</v>
      </c>
      <c r="E128" s="44">
        <v>119</v>
      </c>
      <c r="F128" s="53">
        <f ca="1">Proforma!$C$4*SUM('Punto de Medida'!B128:D128)/SUM('Punto de Medida'!$B$8:$D$8)</f>
        <v>1986.5338106598649</v>
      </c>
      <c r="G128" s="53">
        <f>CMG!E121</f>
        <v>306.98703999999998</v>
      </c>
      <c r="H128" s="20">
        <f t="shared" ca="1" si="7"/>
        <v>609840.13439439237</v>
      </c>
    </row>
    <row r="129" spans="1:8" x14ac:dyDescent="0.2">
      <c r="A129" s="43">
        <f t="shared" si="8"/>
        <v>44747</v>
      </c>
      <c r="B129" s="4">
        <f t="shared" si="9"/>
        <v>24</v>
      </c>
      <c r="C129" s="4">
        <f t="shared" si="5"/>
        <v>2022</v>
      </c>
      <c r="D129" s="4">
        <f t="shared" si="6"/>
        <v>7</v>
      </c>
      <c r="E129" s="44">
        <v>120</v>
      </c>
      <c r="F129" s="53">
        <f ca="1">Proforma!$C$4*SUM('Punto de Medida'!B129:D129)/SUM('Punto de Medida'!$B$8:$D$8)</f>
        <v>1977.3877330858447</v>
      </c>
      <c r="G129" s="53">
        <f>CMG!E122</f>
        <v>361.72305</v>
      </c>
      <c r="H129" s="20">
        <f t="shared" ca="1" si="7"/>
        <v>715266.72184439772</v>
      </c>
    </row>
    <row r="130" spans="1:8" x14ac:dyDescent="0.2">
      <c r="A130" s="43">
        <f t="shared" si="8"/>
        <v>44748</v>
      </c>
      <c r="B130" s="4">
        <f t="shared" si="9"/>
        <v>1</v>
      </c>
      <c r="C130" s="4">
        <f t="shared" si="5"/>
        <v>2022</v>
      </c>
      <c r="D130" s="4">
        <f t="shared" si="6"/>
        <v>7</v>
      </c>
      <c r="E130" s="44">
        <v>121</v>
      </c>
      <c r="F130" s="53">
        <f ca="1">Proforma!$C$4*SUM('Punto de Medida'!B130:D130)/SUM('Punto de Medida'!$B$8:$D$8)</f>
        <v>1836.1169696163299</v>
      </c>
      <c r="G130" s="53">
        <f>CMG!E123</f>
        <v>361.87583000000001</v>
      </c>
      <c r="H130" s="20">
        <f t="shared" ca="1" si="7"/>
        <v>664446.35235699418</v>
      </c>
    </row>
    <row r="131" spans="1:8" x14ac:dyDescent="0.2">
      <c r="A131" s="43">
        <f t="shared" si="8"/>
        <v>44748</v>
      </c>
      <c r="B131" s="4">
        <f t="shared" si="9"/>
        <v>2</v>
      </c>
      <c r="C131" s="4">
        <f t="shared" si="5"/>
        <v>2022</v>
      </c>
      <c r="D131" s="4">
        <f t="shared" si="6"/>
        <v>7</v>
      </c>
      <c r="E131" s="44">
        <v>122</v>
      </c>
      <c r="F131" s="53">
        <f ca="1">Proforma!$C$4*SUM('Punto de Medida'!B131:D131)/SUM('Punto de Medida'!$B$8:$D$8)</f>
        <v>1202.5576129844485</v>
      </c>
      <c r="G131" s="53">
        <f>CMG!E124</f>
        <v>292.27397999999999</v>
      </c>
      <c r="H131" s="20">
        <f t="shared" ca="1" si="7"/>
        <v>351476.29972626443</v>
      </c>
    </row>
    <row r="132" spans="1:8" x14ac:dyDescent="0.2">
      <c r="A132" s="43">
        <f t="shared" si="8"/>
        <v>44748</v>
      </c>
      <c r="B132" s="4">
        <f t="shared" si="9"/>
        <v>3</v>
      </c>
      <c r="C132" s="4">
        <f t="shared" si="5"/>
        <v>2022</v>
      </c>
      <c r="D132" s="4">
        <f t="shared" si="6"/>
        <v>7</v>
      </c>
      <c r="E132" s="44">
        <v>123</v>
      </c>
      <c r="F132" s="53">
        <f ca="1">Proforma!$C$4*SUM('Punto de Medida'!B132:D132)/SUM('Punto de Medida'!$B$8:$D$8)</f>
        <v>1378.4591151287252</v>
      </c>
      <c r="G132" s="53">
        <f>CMG!E125</f>
        <v>0</v>
      </c>
      <c r="H132" s="20">
        <f t="shared" ca="1" si="7"/>
        <v>0</v>
      </c>
    </row>
    <row r="133" spans="1:8" x14ac:dyDescent="0.2">
      <c r="A133" s="43">
        <f t="shared" si="8"/>
        <v>44748</v>
      </c>
      <c r="B133" s="4">
        <f t="shared" si="9"/>
        <v>4</v>
      </c>
      <c r="C133" s="4">
        <f t="shared" si="5"/>
        <v>2022</v>
      </c>
      <c r="D133" s="4">
        <f t="shared" si="6"/>
        <v>7</v>
      </c>
      <c r="E133" s="44">
        <v>124</v>
      </c>
      <c r="F133" s="53">
        <f ca="1">Proforma!$C$4*SUM('Punto de Medida'!B133:D133)/SUM('Punto de Medida'!$B$8:$D$8)</f>
        <v>1608.2187718798771</v>
      </c>
      <c r="G133" s="53">
        <f>CMG!E126</f>
        <v>0</v>
      </c>
      <c r="H133" s="20">
        <f t="shared" ca="1" si="7"/>
        <v>0</v>
      </c>
    </row>
    <row r="134" spans="1:8" x14ac:dyDescent="0.2">
      <c r="A134" s="43">
        <f t="shared" si="8"/>
        <v>44748</v>
      </c>
      <c r="B134" s="4">
        <f t="shared" si="9"/>
        <v>5</v>
      </c>
      <c r="C134" s="4">
        <f t="shared" si="5"/>
        <v>2022</v>
      </c>
      <c r="D134" s="4">
        <f t="shared" si="6"/>
        <v>7</v>
      </c>
      <c r="E134" s="44">
        <v>125</v>
      </c>
      <c r="F134" s="53">
        <f ca="1">Proforma!$C$4*SUM('Punto de Medida'!B134:D134)/SUM('Punto de Medida'!$B$8:$D$8)</f>
        <v>1498.3891540274014</v>
      </c>
      <c r="G134" s="53">
        <f>CMG!E127</f>
        <v>27.863</v>
      </c>
      <c r="H134" s="20">
        <f t="shared" ca="1" si="7"/>
        <v>41749.616998665486</v>
      </c>
    </row>
    <row r="135" spans="1:8" x14ac:dyDescent="0.2">
      <c r="A135" s="43">
        <f t="shared" si="8"/>
        <v>44748</v>
      </c>
      <c r="B135" s="4">
        <f t="shared" si="9"/>
        <v>6</v>
      </c>
      <c r="C135" s="4">
        <f t="shared" si="5"/>
        <v>2022</v>
      </c>
      <c r="D135" s="4">
        <f t="shared" si="6"/>
        <v>7</v>
      </c>
      <c r="E135" s="44">
        <v>126</v>
      </c>
      <c r="F135" s="53">
        <f ca="1">Proforma!$C$4*SUM('Punto de Medida'!B135:D135)/SUM('Punto de Medida'!$B$8:$D$8)</f>
        <v>1600.2890513284865</v>
      </c>
      <c r="G135" s="53">
        <f>CMG!E128</f>
        <v>278.62074000000001</v>
      </c>
      <c r="H135" s="20">
        <f t="shared" ca="1" si="7"/>
        <v>445873.7196950409</v>
      </c>
    </row>
    <row r="136" spans="1:8" x14ac:dyDescent="0.2">
      <c r="A136" s="43">
        <f t="shared" si="8"/>
        <v>44748</v>
      </c>
      <c r="B136" s="4">
        <f t="shared" si="9"/>
        <v>7</v>
      </c>
      <c r="C136" s="4">
        <f t="shared" si="5"/>
        <v>2022</v>
      </c>
      <c r="D136" s="4">
        <f t="shared" si="6"/>
        <v>7</v>
      </c>
      <c r="E136" s="44">
        <v>127</v>
      </c>
      <c r="F136" s="53">
        <f ca="1">Proforma!$C$4*SUM('Punto de Medida'!B136:D136)/SUM('Punto de Medida'!$B$8:$D$8)</f>
        <v>1756.6811164169501</v>
      </c>
      <c r="G136" s="53">
        <f>CMG!E129</f>
        <v>327.35316</v>
      </c>
      <c r="H136" s="20">
        <f t="shared" ca="1" si="7"/>
        <v>575055.11457141652</v>
      </c>
    </row>
    <row r="137" spans="1:8" x14ac:dyDescent="0.2">
      <c r="A137" s="43">
        <f t="shared" si="8"/>
        <v>44748</v>
      </c>
      <c r="B137" s="4">
        <f t="shared" si="9"/>
        <v>8</v>
      </c>
      <c r="C137" s="4">
        <f t="shared" si="5"/>
        <v>2022</v>
      </c>
      <c r="D137" s="4">
        <f t="shared" si="6"/>
        <v>7</v>
      </c>
      <c r="E137" s="44">
        <v>128</v>
      </c>
      <c r="F137" s="53">
        <f ca="1">Proforma!$C$4*SUM('Punto de Medida'!B137:D137)/SUM('Punto de Medida'!$B$8:$D$8)</f>
        <v>1431.4581501423866</v>
      </c>
      <c r="G137" s="53">
        <f>CMG!E130</f>
        <v>361.87583000000001</v>
      </c>
      <c r="H137" s="20">
        <f t="shared" ca="1" si="7"/>
        <v>518010.10619304079</v>
      </c>
    </row>
    <row r="138" spans="1:8" x14ac:dyDescent="0.2">
      <c r="A138" s="43">
        <f t="shared" si="8"/>
        <v>44748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7</v>
      </c>
      <c r="E138" s="44">
        <v>129</v>
      </c>
      <c r="F138" s="53">
        <f ca="1">Proforma!$C$4*SUM('Punto de Medida'!B138:D138)/SUM('Punto de Medida'!$B$8:$D$8)</f>
        <v>1141.935118357226</v>
      </c>
      <c r="G138" s="53">
        <f>CMG!E131</f>
        <v>368.77665000000002</v>
      </c>
      <c r="H138" s="20">
        <f t="shared" ca="1" si="7"/>
        <v>421119.00746513129</v>
      </c>
    </row>
    <row r="139" spans="1:8" x14ac:dyDescent="0.2">
      <c r="A139" s="43">
        <f t="shared" si="8"/>
        <v>44748</v>
      </c>
      <c r="B139" s="4">
        <f t="shared" si="9"/>
        <v>10</v>
      </c>
      <c r="C139" s="4">
        <f t="shared" si="10"/>
        <v>2022</v>
      </c>
      <c r="D139" s="4">
        <f t="shared" si="11"/>
        <v>7</v>
      </c>
      <c r="E139" s="44">
        <v>130</v>
      </c>
      <c r="F139" s="53">
        <f ca="1">Proforma!$C$4*SUM('Punto de Medida'!B139:D139)/SUM('Punto de Medida'!$B$8:$D$8)</f>
        <v>1072.3517721888977</v>
      </c>
      <c r="G139" s="53">
        <f>CMG!E132</f>
        <v>368.77665000000002</v>
      </c>
      <c r="H139" s="20">
        <f t="shared" ref="H139:H202" ca="1" si="12">F139*G139</f>
        <v>395458.29416938487</v>
      </c>
    </row>
    <row r="140" spans="1:8" x14ac:dyDescent="0.2">
      <c r="A140" s="43">
        <f t="shared" ref="A140:A203" si="13">IF(B139=24,A139+1,A139)</f>
        <v>44748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7</v>
      </c>
      <c r="E140" s="44">
        <v>131</v>
      </c>
      <c r="F140" s="53">
        <f ca="1">Proforma!$C$4*SUM('Punto de Medida'!B140:D140)/SUM('Punto de Medida'!$B$8:$D$8)</f>
        <v>1199.2708899056981</v>
      </c>
      <c r="G140" s="53">
        <f>CMG!E133</f>
        <v>369.34244999999999</v>
      </c>
      <c r="H140" s="20">
        <f t="shared" ca="1" si="12"/>
        <v>442941.64869145083</v>
      </c>
    </row>
    <row r="141" spans="1:8" x14ac:dyDescent="0.2">
      <c r="A141" s="43">
        <f t="shared" si="13"/>
        <v>44748</v>
      </c>
      <c r="B141" s="4">
        <f t="shared" si="14"/>
        <v>12</v>
      </c>
      <c r="C141" s="4">
        <f t="shared" si="10"/>
        <v>2022</v>
      </c>
      <c r="D141" s="4">
        <f t="shared" si="11"/>
        <v>7</v>
      </c>
      <c r="E141" s="44">
        <v>132</v>
      </c>
      <c r="F141" s="53">
        <f ca="1">Proforma!$C$4*SUM('Punto de Medida'!B141:D141)/SUM('Punto de Medida'!$B$8:$D$8)</f>
        <v>1704.0499174220863</v>
      </c>
      <c r="G141" s="53">
        <f>CMG!E134</f>
        <v>369.11056000000002</v>
      </c>
      <c r="H141" s="20">
        <f t="shared" ca="1" si="12"/>
        <v>628982.81928762002</v>
      </c>
    </row>
    <row r="142" spans="1:8" x14ac:dyDescent="0.2">
      <c r="A142" s="43">
        <f t="shared" si="13"/>
        <v>44748</v>
      </c>
      <c r="B142" s="4">
        <f t="shared" si="14"/>
        <v>13</v>
      </c>
      <c r="C142" s="4">
        <f t="shared" si="10"/>
        <v>2022</v>
      </c>
      <c r="D142" s="4">
        <f t="shared" si="11"/>
        <v>7</v>
      </c>
      <c r="E142" s="44">
        <v>133</v>
      </c>
      <c r="F142" s="53">
        <f ca="1">Proforma!$C$4*SUM('Punto de Medida'!B142:D142)/SUM('Punto de Medida'!$B$8:$D$8)</f>
        <v>1885.088389475299</v>
      </c>
      <c r="G142" s="53">
        <f>CMG!E135</f>
        <v>368.77665000000002</v>
      </c>
      <c r="H142" s="20">
        <f t="shared" ca="1" si="12"/>
        <v>695176.58122459601</v>
      </c>
    </row>
    <row r="143" spans="1:8" x14ac:dyDescent="0.2">
      <c r="A143" s="43">
        <f t="shared" si="13"/>
        <v>44748</v>
      </c>
      <c r="B143" s="4">
        <f t="shared" si="14"/>
        <v>14</v>
      </c>
      <c r="C143" s="4">
        <f t="shared" si="10"/>
        <v>2022</v>
      </c>
      <c r="D143" s="4">
        <f t="shared" si="11"/>
        <v>7</v>
      </c>
      <c r="E143" s="44">
        <v>134</v>
      </c>
      <c r="F143" s="53">
        <f ca="1">Proforma!$C$4*SUM('Punto de Medida'!B143:D143)/SUM('Punto de Medida'!$B$8:$D$8)</f>
        <v>1871.3584335033142</v>
      </c>
      <c r="G143" s="53">
        <f>CMG!E136</f>
        <v>368.77665000000002</v>
      </c>
      <c r="H143" s="20">
        <f t="shared" ca="1" si="12"/>
        <v>690113.29405660008</v>
      </c>
    </row>
    <row r="144" spans="1:8" x14ac:dyDescent="0.2">
      <c r="A144" s="43">
        <f t="shared" si="13"/>
        <v>44748</v>
      </c>
      <c r="B144" s="4">
        <f t="shared" si="14"/>
        <v>15</v>
      </c>
      <c r="C144" s="4">
        <f t="shared" si="10"/>
        <v>2022</v>
      </c>
      <c r="D144" s="4">
        <f t="shared" si="11"/>
        <v>7</v>
      </c>
      <c r="E144" s="44">
        <v>135</v>
      </c>
      <c r="F144" s="53">
        <f ca="1">Proforma!$C$4*SUM('Punto de Medida'!B144:D144)/SUM('Punto de Medida'!$B$8:$D$8)</f>
        <v>1888.1292640590746</v>
      </c>
      <c r="G144" s="53">
        <f>CMG!E137</f>
        <v>368.77665000000002</v>
      </c>
      <c r="H144" s="20">
        <f t="shared" ca="1" si="12"/>
        <v>696297.98476667097</v>
      </c>
    </row>
    <row r="145" spans="1:8" x14ac:dyDescent="0.2">
      <c r="A145" s="43">
        <f t="shared" si="13"/>
        <v>44748</v>
      </c>
      <c r="B145" s="4">
        <f t="shared" si="14"/>
        <v>16</v>
      </c>
      <c r="C145" s="4">
        <f t="shared" si="10"/>
        <v>2022</v>
      </c>
      <c r="D145" s="4">
        <f t="shared" si="11"/>
        <v>7</v>
      </c>
      <c r="E145" s="44">
        <v>136</v>
      </c>
      <c r="F145" s="53">
        <f ca="1">Proforma!$C$4*SUM('Punto de Medida'!B145:D145)/SUM('Punto de Medida'!$B$8:$D$8)</f>
        <v>1676.1561166157569</v>
      </c>
      <c r="G145" s="53">
        <f>CMG!E138</f>
        <v>368.77665000000002</v>
      </c>
      <c r="H145" s="20">
        <f t="shared" ca="1" si="12"/>
        <v>618127.23756256816</v>
      </c>
    </row>
    <row r="146" spans="1:8" x14ac:dyDescent="0.2">
      <c r="A146" s="43">
        <f t="shared" si="13"/>
        <v>44748</v>
      </c>
      <c r="B146" s="4">
        <f t="shared" si="14"/>
        <v>17</v>
      </c>
      <c r="C146" s="4">
        <f t="shared" si="10"/>
        <v>2022</v>
      </c>
      <c r="D146" s="4">
        <f t="shared" si="11"/>
        <v>7</v>
      </c>
      <c r="E146" s="44">
        <v>137</v>
      </c>
      <c r="F146" s="53">
        <f ca="1">Proforma!$C$4*SUM('Punto de Medida'!B146:D146)/SUM('Punto de Medida'!$B$8:$D$8)</f>
        <v>1696.5700428475484</v>
      </c>
      <c r="G146" s="53">
        <f>CMG!E139</f>
        <v>368.77665000000002</v>
      </c>
      <c r="H146" s="20">
        <f t="shared" ca="1" si="12"/>
        <v>625655.41689167544</v>
      </c>
    </row>
    <row r="147" spans="1:8" x14ac:dyDescent="0.2">
      <c r="A147" s="43">
        <f t="shared" si="13"/>
        <v>44748</v>
      </c>
      <c r="B147" s="4">
        <f t="shared" si="14"/>
        <v>18</v>
      </c>
      <c r="C147" s="4">
        <f t="shared" si="10"/>
        <v>2022</v>
      </c>
      <c r="D147" s="4">
        <f t="shared" si="11"/>
        <v>7</v>
      </c>
      <c r="E147" s="44">
        <v>138</v>
      </c>
      <c r="F147" s="53">
        <f ca="1">Proforma!$C$4*SUM('Punto de Medida'!B147:D147)/SUM('Punto de Medida'!$B$8:$D$8)</f>
        <v>1627.6177718497738</v>
      </c>
      <c r="G147" s="53">
        <f>CMG!E140</f>
        <v>368.77665000000002</v>
      </c>
      <c r="H147" s="20">
        <f t="shared" ca="1" si="12"/>
        <v>600227.42938322388</v>
      </c>
    </row>
    <row r="148" spans="1:8" x14ac:dyDescent="0.2">
      <c r="A148" s="43">
        <f t="shared" si="13"/>
        <v>44748</v>
      </c>
      <c r="B148" s="4">
        <f t="shared" si="14"/>
        <v>19</v>
      </c>
      <c r="C148" s="4">
        <f t="shared" si="10"/>
        <v>2022</v>
      </c>
      <c r="D148" s="4">
        <f t="shared" si="11"/>
        <v>7</v>
      </c>
      <c r="E148" s="44">
        <v>139</v>
      </c>
      <c r="F148" s="53">
        <f ca="1">Proforma!$C$4*SUM('Punto de Medida'!B148:D148)/SUM('Punto de Medida'!$B$8:$D$8)</f>
        <v>1481.2844745082527</v>
      </c>
      <c r="G148" s="53">
        <f>CMG!E141</f>
        <v>365.50247000000002</v>
      </c>
      <c r="H148" s="20">
        <f t="shared" ca="1" si="12"/>
        <v>541413.13420541841</v>
      </c>
    </row>
    <row r="149" spans="1:8" x14ac:dyDescent="0.2">
      <c r="A149" s="43">
        <f t="shared" si="13"/>
        <v>44748</v>
      </c>
      <c r="B149" s="4">
        <f t="shared" si="14"/>
        <v>20</v>
      </c>
      <c r="C149" s="4">
        <f t="shared" si="10"/>
        <v>2022</v>
      </c>
      <c r="D149" s="4">
        <f t="shared" si="11"/>
        <v>7</v>
      </c>
      <c r="E149" s="44">
        <v>140</v>
      </c>
      <c r="F149" s="53">
        <f ca="1">Proforma!$C$4*SUM('Punto de Medida'!B149:D149)/SUM('Punto de Medida'!$B$8:$D$8)</f>
        <v>1352.6081311618866</v>
      </c>
      <c r="G149" s="53">
        <f>CMG!E142</f>
        <v>365.50247000000002</v>
      </c>
      <c r="H149" s="20">
        <f t="shared" ca="1" si="12"/>
        <v>494381.61288175354</v>
      </c>
    </row>
    <row r="150" spans="1:8" x14ac:dyDescent="0.2">
      <c r="A150" s="43">
        <f t="shared" si="13"/>
        <v>44748</v>
      </c>
      <c r="B150" s="4">
        <f t="shared" si="14"/>
        <v>21</v>
      </c>
      <c r="C150" s="4">
        <f t="shared" si="10"/>
        <v>2022</v>
      </c>
      <c r="D150" s="4">
        <f t="shared" si="11"/>
        <v>7</v>
      </c>
      <c r="E150" s="44">
        <v>141</v>
      </c>
      <c r="F150" s="53">
        <f ca="1">Proforma!$C$4*SUM('Punto de Medida'!B150:D150)/SUM('Punto de Medida'!$B$8:$D$8)</f>
        <v>1414.9095966066011</v>
      </c>
      <c r="G150" s="53">
        <f>CMG!E143</f>
        <v>365.50247000000002</v>
      </c>
      <c r="H150" s="20">
        <f t="shared" ca="1" si="12"/>
        <v>517152.95238641632</v>
      </c>
    </row>
    <row r="151" spans="1:8" x14ac:dyDescent="0.2">
      <c r="A151" s="43">
        <f t="shared" si="13"/>
        <v>44748</v>
      </c>
      <c r="B151" s="4">
        <f t="shared" si="14"/>
        <v>22</v>
      </c>
      <c r="C151" s="4">
        <f t="shared" si="10"/>
        <v>2022</v>
      </c>
      <c r="D151" s="4">
        <f t="shared" si="11"/>
        <v>7</v>
      </c>
      <c r="E151" s="44">
        <v>142</v>
      </c>
      <c r="F151" s="53">
        <f ca="1">Proforma!$C$4*SUM('Punto de Medida'!B151:D151)/SUM('Punto de Medida'!$B$8:$D$8)</f>
        <v>1292.4232228908324</v>
      </c>
      <c r="G151" s="53">
        <f>CMG!E144</f>
        <v>365.50247000000002</v>
      </c>
      <c r="H151" s="20">
        <f t="shared" ca="1" si="12"/>
        <v>472383.88025195984</v>
      </c>
    </row>
    <row r="152" spans="1:8" x14ac:dyDescent="0.2">
      <c r="A152" s="43">
        <f t="shared" si="13"/>
        <v>44748</v>
      </c>
      <c r="B152" s="4">
        <f t="shared" si="14"/>
        <v>23</v>
      </c>
      <c r="C152" s="4">
        <f t="shared" si="10"/>
        <v>2022</v>
      </c>
      <c r="D152" s="4">
        <f t="shared" si="11"/>
        <v>7</v>
      </c>
      <c r="E152" s="44">
        <v>143</v>
      </c>
      <c r="F152" s="53">
        <f ca="1">Proforma!$C$4*SUM('Punto de Medida'!B152:D152)/SUM('Punto de Medida'!$B$8:$D$8)</f>
        <v>1370.3619888630355</v>
      </c>
      <c r="G152" s="53">
        <f>CMG!E145</f>
        <v>365.50247000000002</v>
      </c>
      <c r="H152" s="20">
        <f t="shared" ca="1" si="12"/>
        <v>500870.69172355201</v>
      </c>
    </row>
    <row r="153" spans="1:8" x14ac:dyDescent="0.2">
      <c r="A153" s="43">
        <f t="shared" si="13"/>
        <v>44748</v>
      </c>
      <c r="B153" s="4">
        <f t="shared" si="14"/>
        <v>24</v>
      </c>
      <c r="C153" s="4">
        <f t="shared" si="10"/>
        <v>2022</v>
      </c>
      <c r="D153" s="4">
        <f t="shared" si="11"/>
        <v>7</v>
      </c>
      <c r="E153" s="44">
        <v>144</v>
      </c>
      <c r="F153" s="53">
        <f ca="1">Proforma!$C$4*SUM('Punto de Medida'!B153:D153)/SUM('Punto de Medida'!$B$8:$D$8)</f>
        <v>1295.6729587642885</v>
      </c>
      <c r="G153" s="53">
        <f>CMG!E146</f>
        <v>365.50247000000002</v>
      </c>
      <c r="H153" s="20">
        <f t="shared" ca="1" si="12"/>
        <v>473571.66674055561</v>
      </c>
    </row>
    <row r="154" spans="1:8" x14ac:dyDescent="0.2">
      <c r="A154" s="43">
        <f t="shared" si="13"/>
        <v>44749</v>
      </c>
      <c r="B154" s="4">
        <f t="shared" si="14"/>
        <v>1</v>
      </c>
      <c r="C154" s="4">
        <f t="shared" si="10"/>
        <v>2022</v>
      </c>
      <c r="D154" s="4">
        <f t="shared" si="11"/>
        <v>7</v>
      </c>
      <c r="E154" s="44">
        <v>145</v>
      </c>
      <c r="F154" s="53">
        <f ca="1">Proforma!$C$4*SUM('Punto de Medida'!B154:D154)/SUM('Punto de Medida'!$B$8:$D$8)</f>
        <v>1256.0967470105056</v>
      </c>
      <c r="G154" s="53">
        <f>CMG!E147</f>
        <v>369.73867999999999</v>
      </c>
      <c r="H154" s="20">
        <f t="shared" ca="1" si="12"/>
        <v>464427.55319195829</v>
      </c>
    </row>
    <row r="155" spans="1:8" x14ac:dyDescent="0.2">
      <c r="A155" s="43">
        <f t="shared" si="13"/>
        <v>44749</v>
      </c>
      <c r="B155" s="4">
        <f t="shared" si="14"/>
        <v>2</v>
      </c>
      <c r="C155" s="4">
        <f t="shared" si="10"/>
        <v>2022</v>
      </c>
      <c r="D155" s="4">
        <f t="shared" si="11"/>
        <v>7</v>
      </c>
      <c r="E155" s="44">
        <v>146</v>
      </c>
      <c r="F155" s="53">
        <f ca="1">Proforma!$C$4*SUM('Punto de Medida'!B155:D155)/SUM('Punto de Medida'!$B$8:$D$8)</f>
        <v>997.51214162506039</v>
      </c>
      <c r="G155" s="53">
        <f>CMG!E148</f>
        <v>369.73867999999999</v>
      </c>
      <c r="H155" s="20">
        <f t="shared" ca="1" si="12"/>
        <v>368818.82252842287</v>
      </c>
    </row>
    <row r="156" spans="1:8" x14ac:dyDescent="0.2">
      <c r="A156" s="43">
        <f t="shared" si="13"/>
        <v>44749</v>
      </c>
      <c r="B156" s="4">
        <f t="shared" si="14"/>
        <v>3</v>
      </c>
      <c r="C156" s="4">
        <f t="shared" si="10"/>
        <v>2022</v>
      </c>
      <c r="D156" s="4">
        <f t="shared" si="11"/>
        <v>7</v>
      </c>
      <c r="E156" s="44">
        <v>147</v>
      </c>
      <c r="F156" s="53">
        <f ca="1">Proforma!$C$4*SUM('Punto de Medida'!B156:D156)/SUM('Punto de Medida'!$B$8:$D$8)</f>
        <v>871.66327375250103</v>
      </c>
      <c r="G156" s="53">
        <f>CMG!E149</f>
        <v>364.85386</v>
      </c>
      <c r="H156" s="20">
        <f t="shared" ca="1" si="12"/>
        <v>318029.71004883666</v>
      </c>
    </row>
    <row r="157" spans="1:8" x14ac:dyDescent="0.2">
      <c r="A157" s="43">
        <f t="shared" si="13"/>
        <v>44749</v>
      </c>
      <c r="B157" s="4">
        <f t="shared" si="14"/>
        <v>4</v>
      </c>
      <c r="C157" s="4">
        <f t="shared" si="10"/>
        <v>2022</v>
      </c>
      <c r="D157" s="4">
        <f t="shared" si="11"/>
        <v>7</v>
      </c>
      <c r="E157" s="44">
        <v>148</v>
      </c>
      <c r="F157" s="53">
        <f ca="1">Proforma!$C$4*SUM('Punto de Medida'!B157:D157)/SUM('Punto de Medida'!$B$8:$D$8)</f>
        <v>1087.8330209898234</v>
      </c>
      <c r="G157" s="53">
        <f>CMG!E150</f>
        <v>311.06385</v>
      </c>
      <c r="H157" s="20">
        <f t="shared" ca="1" si="12"/>
        <v>338385.52766622527</v>
      </c>
    </row>
    <row r="158" spans="1:8" x14ac:dyDescent="0.2">
      <c r="A158" s="43">
        <f t="shared" si="13"/>
        <v>44749</v>
      </c>
      <c r="B158" s="4">
        <f t="shared" si="14"/>
        <v>5</v>
      </c>
      <c r="C158" s="4">
        <f t="shared" si="10"/>
        <v>2022</v>
      </c>
      <c r="D158" s="4">
        <f t="shared" si="11"/>
        <v>7</v>
      </c>
      <c r="E158" s="44">
        <v>149</v>
      </c>
      <c r="F158" s="53">
        <f ca="1">Proforma!$C$4*SUM('Punto de Medida'!B158:D158)/SUM('Punto de Medida'!$B$8:$D$8)</f>
        <v>1264.735345927128</v>
      </c>
      <c r="G158" s="53">
        <f>CMG!E151</f>
        <v>311.06385</v>
      </c>
      <c r="H158" s="20">
        <f t="shared" ca="1" si="12"/>
        <v>393413.44593517424</v>
      </c>
    </row>
    <row r="159" spans="1:8" x14ac:dyDescent="0.2">
      <c r="A159" s="43">
        <f t="shared" si="13"/>
        <v>44749</v>
      </c>
      <c r="B159" s="4">
        <f t="shared" si="14"/>
        <v>6</v>
      </c>
      <c r="C159" s="4">
        <f t="shared" si="10"/>
        <v>2022</v>
      </c>
      <c r="D159" s="4">
        <f t="shared" si="11"/>
        <v>7</v>
      </c>
      <c r="E159" s="44">
        <v>150</v>
      </c>
      <c r="F159" s="53">
        <f ca="1">Proforma!$C$4*SUM('Punto de Medida'!B159:D159)/SUM('Punto de Medida'!$B$8:$D$8)</f>
        <v>1283.9683609082886</v>
      </c>
      <c r="G159" s="53">
        <f>CMG!E152</f>
        <v>172.57191</v>
      </c>
      <c r="H159" s="20">
        <f t="shared" ca="1" si="12"/>
        <v>221576.8724215127</v>
      </c>
    </row>
    <row r="160" spans="1:8" x14ac:dyDescent="0.2">
      <c r="A160" s="43">
        <f t="shared" si="13"/>
        <v>44749</v>
      </c>
      <c r="B160" s="4">
        <f t="shared" si="14"/>
        <v>7</v>
      </c>
      <c r="C160" s="4">
        <f t="shared" si="10"/>
        <v>2022</v>
      </c>
      <c r="D160" s="4">
        <f t="shared" si="11"/>
        <v>7</v>
      </c>
      <c r="E160" s="44">
        <v>151</v>
      </c>
      <c r="F160" s="53">
        <f ca="1">Proforma!$C$4*SUM('Punto de Medida'!B160:D160)/SUM('Punto de Medida'!$B$8:$D$8)</f>
        <v>1008.891087592425</v>
      </c>
      <c r="G160" s="53">
        <f>CMG!E153</f>
        <v>233.6275</v>
      </c>
      <c r="H160" s="20">
        <f t="shared" ca="1" si="12"/>
        <v>235704.70256649927</v>
      </c>
    </row>
    <row r="161" spans="1:8" x14ac:dyDescent="0.2">
      <c r="A161" s="43">
        <f t="shared" si="13"/>
        <v>44749</v>
      </c>
      <c r="B161" s="4">
        <f t="shared" si="14"/>
        <v>8</v>
      </c>
      <c r="C161" s="4">
        <f t="shared" si="10"/>
        <v>2022</v>
      </c>
      <c r="D161" s="4">
        <f t="shared" si="11"/>
        <v>7</v>
      </c>
      <c r="E161" s="44">
        <v>152</v>
      </c>
      <c r="F161" s="53">
        <f ca="1">Proforma!$C$4*SUM('Punto de Medida'!B161:D161)/SUM('Punto de Medida'!$B$8:$D$8)</f>
        <v>707.18989326335236</v>
      </c>
      <c r="G161" s="53">
        <f>CMG!E154</f>
        <v>358.98257999999998</v>
      </c>
      <c r="H161" s="20">
        <f t="shared" ca="1" si="12"/>
        <v>253868.85243360285</v>
      </c>
    </row>
    <row r="162" spans="1:8" x14ac:dyDescent="0.2">
      <c r="A162" s="43">
        <f t="shared" si="13"/>
        <v>44749</v>
      </c>
      <c r="B162" s="4">
        <f t="shared" si="14"/>
        <v>9</v>
      </c>
      <c r="C162" s="4">
        <f t="shared" si="10"/>
        <v>2022</v>
      </c>
      <c r="D162" s="4">
        <f t="shared" si="11"/>
        <v>7</v>
      </c>
      <c r="E162" s="44">
        <v>153</v>
      </c>
      <c r="F162" s="53">
        <f ca="1">Proforma!$C$4*SUM('Punto de Medida'!B162:D162)/SUM('Punto de Medida'!$B$8:$D$8)</f>
        <v>966.00396435522941</v>
      </c>
      <c r="G162" s="53">
        <f>CMG!E155</f>
        <v>359.39992000000001</v>
      </c>
      <c r="H162" s="20">
        <f t="shared" ca="1" si="12"/>
        <v>347181.74750895234</v>
      </c>
    </row>
    <row r="163" spans="1:8" x14ac:dyDescent="0.2">
      <c r="A163" s="43">
        <f t="shared" si="13"/>
        <v>44749</v>
      </c>
      <c r="B163" s="4">
        <f t="shared" si="14"/>
        <v>10</v>
      </c>
      <c r="C163" s="4">
        <f t="shared" si="10"/>
        <v>2022</v>
      </c>
      <c r="D163" s="4">
        <f t="shared" si="11"/>
        <v>7</v>
      </c>
      <c r="E163" s="44">
        <v>154</v>
      </c>
      <c r="F163" s="53">
        <f ca="1">Proforma!$C$4*SUM('Punto de Medida'!B163:D163)/SUM('Punto de Medida'!$B$8:$D$8)</f>
        <v>768.61271114308431</v>
      </c>
      <c r="G163" s="53">
        <f>CMG!E156</f>
        <v>374.23462000000001</v>
      </c>
      <c r="H163" s="20">
        <f t="shared" ca="1" si="12"/>
        <v>287641.48588180193</v>
      </c>
    </row>
    <row r="164" spans="1:8" x14ac:dyDescent="0.2">
      <c r="A164" s="43">
        <f t="shared" si="13"/>
        <v>44749</v>
      </c>
      <c r="B164" s="4">
        <f t="shared" si="14"/>
        <v>11</v>
      </c>
      <c r="C164" s="4">
        <f t="shared" si="10"/>
        <v>2022</v>
      </c>
      <c r="D164" s="4">
        <f t="shared" si="11"/>
        <v>7</v>
      </c>
      <c r="E164" s="44">
        <v>155</v>
      </c>
      <c r="F164" s="53">
        <f ca="1">Proforma!$C$4*SUM('Punto de Medida'!B164:D164)/SUM('Punto de Medida'!$B$8:$D$8)</f>
        <v>583.46071911685362</v>
      </c>
      <c r="G164" s="53">
        <f>CMG!E157</f>
        <v>374.23462000000001</v>
      </c>
      <c r="H164" s="20">
        <f t="shared" ca="1" si="12"/>
        <v>218351.20050362244</v>
      </c>
    </row>
    <row r="165" spans="1:8" x14ac:dyDescent="0.2">
      <c r="A165" s="43">
        <f t="shared" si="13"/>
        <v>44749</v>
      </c>
      <c r="B165" s="4">
        <f t="shared" si="14"/>
        <v>12</v>
      </c>
      <c r="C165" s="4">
        <f t="shared" si="10"/>
        <v>2022</v>
      </c>
      <c r="D165" s="4">
        <f t="shared" si="11"/>
        <v>7</v>
      </c>
      <c r="E165" s="44">
        <v>156</v>
      </c>
      <c r="F165" s="53">
        <f ca="1">Proforma!$C$4*SUM('Punto de Medida'!B165:D165)/SUM('Punto de Medida'!$B$8:$D$8)</f>
        <v>598.90359850603852</v>
      </c>
      <c r="G165" s="53">
        <f>CMG!E158</f>
        <v>374.23462000000001</v>
      </c>
      <c r="H165" s="20">
        <f t="shared" ca="1" si="12"/>
        <v>224130.46060353989</v>
      </c>
    </row>
    <row r="166" spans="1:8" x14ac:dyDescent="0.2">
      <c r="A166" s="43">
        <f t="shared" si="13"/>
        <v>44749</v>
      </c>
      <c r="B166" s="4">
        <f t="shared" si="14"/>
        <v>13</v>
      </c>
      <c r="C166" s="4">
        <f t="shared" si="10"/>
        <v>2022</v>
      </c>
      <c r="D166" s="4">
        <f t="shared" si="11"/>
        <v>7</v>
      </c>
      <c r="E166" s="44">
        <v>157</v>
      </c>
      <c r="F166" s="53">
        <f ca="1">Proforma!$C$4*SUM('Punto de Medida'!B166:D166)/SUM('Punto de Medida'!$B$8:$D$8)</f>
        <v>587.78672924440957</v>
      </c>
      <c r="G166" s="53">
        <f>CMG!E159</f>
        <v>374.23462000000001</v>
      </c>
      <c r="H166" s="20">
        <f t="shared" ca="1" si="12"/>
        <v>219970.14325982452</v>
      </c>
    </row>
    <row r="167" spans="1:8" x14ac:dyDescent="0.2">
      <c r="A167" s="43">
        <f t="shared" si="13"/>
        <v>44749</v>
      </c>
      <c r="B167" s="4">
        <f t="shared" si="14"/>
        <v>14</v>
      </c>
      <c r="C167" s="4">
        <f t="shared" si="10"/>
        <v>2022</v>
      </c>
      <c r="D167" s="4">
        <f t="shared" si="11"/>
        <v>7</v>
      </c>
      <c r="E167" s="44">
        <v>158</v>
      </c>
      <c r="F167" s="53">
        <f ca="1">Proforma!$C$4*SUM('Punto de Medida'!B167:D167)/SUM('Punto de Medida'!$B$8:$D$8)</f>
        <v>638.50387868095072</v>
      </c>
      <c r="G167" s="53">
        <f>CMG!E160</f>
        <v>374.23462000000001</v>
      </c>
      <c r="H167" s="20">
        <f t="shared" ca="1" si="12"/>
        <v>238950.25640669171</v>
      </c>
    </row>
    <row r="168" spans="1:8" x14ac:dyDescent="0.2">
      <c r="A168" s="43">
        <f t="shared" si="13"/>
        <v>44749</v>
      </c>
      <c r="B168" s="4">
        <f t="shared" si="14"/>
        <v>15</v>
      </c>
      <c r="C168" s="4">
        <f t="shared" si="10"/>
        <v>2022</v>
      </c>
      <c r="D168" s="4">
        <f t="shared" si="11"/>
        <v>7</v>
      </c>
      <c r="E168" s="44">
        <v>159</v>
      </c>
      <c r="F168" s="53">
        <f ca="1">Proforma!$C$4*SUM('Punto de Medida'!B168:D168)/SUM('Punto de Medida'!$B$8:$D$8)</f>
        <v>595.22573691672858</v>
      </c>
      <c r="G168" s="53">
        <f>CMG!E161</f>
        <v>374.23462000000001</v>
      </c>
      <c r="H168" s="20">
        <f t="shared" ca="1" si="12"/>
        <v>222754.0774692519</v>
      </c>
    </row>
    <row r="169" spans="1:8" x14ac:dyDescent="0.2">
      <c r="A169" s="43">
        <f t="shared" si="13"/>
        <v>44749</v>
      </c>
      <c r="B169" s="4">
        <f t="shared" si="14"/>
        <v>16</v>
      </c>
      <c r="C169" s="4">
        <f t="shared" si="10"/>
        <v>2022</v>
      </c>
      <c r="D169" s="4">
        <f t="shared" si="11"/>
        <v>7</v>
      </c>
      <c r="E169" s="44">
        <v>160</v>
      </c>
      <c r="F169" s="53">
        <f ca="1">Proforma!$C$4*SUM('Punto de Medida'!B169:D169)/SUM('Punto de Medida'!$B$8:$D$8)</f>
        <v>544.1063415939235</v>
      </c>
      <c r="G169" s="53">
        <f>CMG!E162</f>
        <v>374.23462000000001</v>
      </c>
      <c r="H169" s="20">
        <f t="shared" ca="1" si="12"/>
        <v>203623.42998599217</v>
      </c>
    </row>
    <row r="170" spans="1:8" x14ac:dyDescent="0.2">
      <c r="A170" s="43">
        <f t="shared" si="13"/>
        <v>44749</v>
      </c>
      <c r="B170" s="4">
        <f t="shared" si="14"/>
        <v>17</v>
      </c>
      <c r="C170" s="4">
        <f t="shared" si="10"/>
        <v>2022</v>
      </c>
      <c r="D170" s="4">
        <f t="shared" si="11"/>
        <v>7</v>
      </c>
      <c r="E170" s="44">
        <v>161</v>
      </c>
      <c r="F170" s="53">
        <f ca="1">Proforma!$C$4*SUM('Punto de Medida'!B170:D170)/SUM('Punto de Medida'!$B$8:$D$8)</f>
        <v>850.73373507034546</v>
      </c>
      <c r="G170" s="53">
        <f>CMG!E163</f>
        <v>374.23462000000001</v>
      </c>
      <c r="H170" s="20">
        <f t="shared" ca="1" si="12"/>
        <v>318374.01606523141</v>
      </c>
    </row>
    <row r="171" spans="1:8" x14ac:dyDescent="0.2">
      <c r="A171" s="43">
        <f t="shared" si="13"/>
        <v>44749</v>
      </c>
      <c r="B171" s="4">
        <f t="shared" si="14"/>
        <v>18</v>
      </c>
      <c r="C171" s="4">
        <f t="shared" si="10"/>
        <v>2022</v>
      </c>
      <c r="D171" s="4">
        <f t="shared" si="11"/>
        <v>7</v>
      </c>
      <c r="E171" s="44">
        <v>162</v>
      </c>
      <c r="F171" s="53">
        <f ca="1">Proforma!$C$4*SUM('Punto de Medida'!B171:D171)/SUM('Punto de Medida'!$B$8:$D$8)</f>
        <v>949.96710884945537</v>
      </c>
      <c r="G171" s="53">
        <f>CMG!E164</f>
        <v>374.23462000000001</v>
      </c>
      <c r="H171" s="20">
        <f t="shared" ca="1" si="12"/>
        <v>355510.57999277458</v>
      </c>
    </row>
    <row r="172" spans="1:8" x14ac:dyDescent="0.2">
      <c r="A172" s="43">
        <f t="shared" si="13"/>
        <v>44749</v>
      </c>
      <c r="B172" s="4">
        <f t="shared" si="14"/>
        <v>19</v>
      </c>
      <c r="C172" s="4">
        <f t="shared" si="10"/>
        <v>2022</v>
      </c>
      <c r="D172" s="4">
        <f t="shared" si="11"/>
        <v>7</v>
      </c>
      <c r="E172" s="44">
        <v>163</v>
      </c>
      <c r="F172" s="53">
        <f ca="1">Proforma!$C$4*SUM('Punto de Medida'!B172:D172)/SUM('Punto de Medida'!$B$8:$D$8)</f>
        <v>1108.0371768674049</v>
      </c>
      <c r="G172" s="53">
        <f>CMG!E165</f>
        <v>326.02186</v>
      </c>
      <c r="H172" s="20">
        <f t="shared" ca="1" si="12"/>
        <v>361244.34135146032</v>
      </c>
    </row>
    <row r="173" spans="1:8" x14ac:dyDescent="0.2">
      <c r="A173" s="43">
        <f t="shared" si="13"/>
        <v>44749</v>
      </c>
      <c r="B173" s="4">
        <f t="shared" si="14"/>
        <v>20</v>
      </c>
      <c r="C173" s="4">
        <f t="shared" si="10"/>
        <v>2022</v>
      </c>
      <c r="D173" s="4">
        <f t="shared" si="11"/>
        <v>7</v>
      </c>
      <c r="E173" s="44">
        <v>164</v>
      </c>
      <c r="F173" s="53">
        <f ca="1">Proforma!$C$4*SUM('Punto de Medida'!B173:D173)/SUM('Punto de Medida'!$B$8:$D$8)</f>
        <v>1331.5917152341012</v>
      </c>
      <c r="G173" s="53">
        <f>CMG!E166</f>
        <v>321.26981999999998</v>
      </c>
      <c r="H173" s="20">
        <f t="shared" ca="1" si="12"/>
        <v>427800.23066675093</v>
      </c>
    </row>
    <row r="174" spans="1:8" x14ac:dyDescent="0.2">
      <c r="A174" s="43">
        <f t="shared" si="13"/>
        <v>44749</v>
      </c>
      <c r="B174" s="4">
        <f t="shared" si="14"/>
        <v>21</v>
      </c>
      <c r="C174" s="4">
        <f t="shared" si="10"/>
        <v>2022</v>
      </c>
      <c r="D174" s="4">
        <f t="shared" si="11"/>
        <v>7</v>
      </c>
      <c r="E174" s="44">
        <v>165</v>
      </c>
      <c r="F174" s="53">
        <f ca="1">Proforma!$C$4*SUM('Punto de Medida'!B174:D174)/SUM('Punto de Medida'!$B$8:$D$8)</f>
        <v>1160.7311588712644</v>
      </c>
      <c r="G174" s="53">
        <f>CMG!E167</f>
        <v>321.26981999999998</v>
      </c>
      <c r="H174" s="20">
        <f t="shared" ca="1" si="12"/>
        <v>372907.89047896251</v>
      </c>
    </row>
    <row r="175" spans="1:8" x14ac:dyDescent="0.2">
      <c r="A175" s="43">
        <f t="shared" si="13"/>
        <v>44749</v>
      </c>
      <c r="B175" s="4">
        <f t="shared" si="14"/>
        <v>22</v>
      </c>
      <c r="C175" s="4">
        <f t="shared" si="10"/>
        <v>2022</v>
      </c>
      <c r="D175" s="4">
        <f t="shared" si="11"/>
        <v>7</v>
      </c>
      <c r="E175" s="44">
        <v>166</v>
      </c>
      <c r="F175" s="53">
        <f ca="1">Proforma!$C$4*SUM('Punto de Medida'!B175:D175)/SUM('Punto de Medida'!$B$8:$D$8)</f>
        <v>1298.3109097027229</v>
      </c>
      <c r="G175" s="53">
        <f>CMG!E168</f>
        <v>221.65729999999999</v>
      </c>
      <c r="H175" s="20">
        <f t="shared" ca="1" si="12"/>
        <v>287780.09080524935</v>
      </c>
    </row>
    <row r="176" spans="1:8" x14ac:dyDescent="0.2">
      <c r="A176" s="43">
        <f t="shared" si="13"/>
        <v>44749</v>
      </c>
      <c r="B176" s="4">
        <f t="shared" si="14"/>
        <v>23</v>
      </c>
      <c r="C176" s="4">
        <f t="shared" si="10"/>
        <v>2022</v>
      </c>
      <c r="D176" s="4">
        <f t="shared" si="11"/>
        <v>7</v>
      </c>
      <c r="E176" s="44">
        <v>167</v>
      </c>
      <c r="F176" s="53">
        <f ca="1">Proforma!$C$4*SUM('Punto de Medida'!B176:D176)/SUM('Punto de Medida'!$B$8:$D$8)</f>
        <v>1101.5824595861027</v>
      </c>
      <c r="G176" s="53">
        <f>CMG!E169</f>
        <v>262.08280000000002</v>
      </c>
      <c r="H176" s="20">
        <f t="shared" ca="1" si="12"/>
        <v>288705.81543921266</v>
      </c>
    </row>
    <row r="177" spans="1:8" x14ac:dyDescent="0.2">
      <c r="A177" s="43">
        <f t="shared" si="13"/>
        <v>44749</v>
      </c>
      <c r="B177" s="4">
        <f t="shared" si="14"/>
        <v>24</v>
      </c>
      <c r="C177" s="4">
        <f t="shared" si="10"/>
        <v>2022</v>
      </c>
      <c r="D177" s="4">
        <f t="shared" si="11"/>
        <v>7</v>
      </c>
      <c r="E177" s="44">
        <v>168</v>
      </c>
      <c r="F177" s="53">
        <f ca="1">Proforma!$C$4*SUM('Punto de Medida'!B177:D177)/SUM('Punto de Medida'!$B$8:$D$8)</f>
        <v>1459.889917904937</v>
      </c>
      <c r="G177" s="53">
        <f>CMG!E170</f>
        <v>368.82810999999998</v>
      </c>
      <c r="H177" s="20">
        <f t="shared" ca="1" si="12"/>
        <v>538448.43922893307</v>
      </c>
    </row>
    <row r="178" spans="1:8" x14ac:dyDescent="0.2">
      <c r="A178" s="43">
        <f t="shared" si="13"/>
        <v>44750</v>
      </c>
      <c r="B178" s="4">
        <f t="shared" si="14"/>
        <v>1</v>
      </c>
      <c r="C178" s="4">
        <f t="shared" si="10"/>
        <v>2022</v>
      </c>
      <c r="D178" s="4">
        <f t="shared" si="11"/>
        <v>7</v>
      </c>
      <c r="E178" s="44">
        <v>169</v>
      </c>
      <c r="F178" s="53">
        <f ca="1">Proforma!$C$4*SUM('Punto de Medida'!B178:D178)/SUM('Punto de Medida'!$B$8:$D$8)</f>
        <v>1094.7375140909803</v>
      </c>
      <c r="G178" s="53">
        <f>CMG!E171</f>
        <v>378.12157999999999</v>
      </c>
      <c r="H178" s="20">
        <f t="shared" ca="1" si="12"/>
        <v>413943.87851335376</v>
      </c>
    </row>
    <row r="179" spans="1:8" x14ac:dyDescent="0.2">
      <c r="A179" s="43">
        <f t="shared" si="13"/>
        <v>44750</v>
      </c>
      <c r="B179" s="4">
        <f t="shared" si="14"/>
        <v>2</v>
      </c>
      <c r="C179" s="4">
        <f t="shared" si="10"/>
        <v>2022</v>
      </c>
      <c r="D179" s="4">
        <f t="shared" si="11"/>
        <v>7</v>
      </c>
      <c r="E179" s="44">
        <v>170</v>
      </c>
      <c r="F179" s="53">
        <f ca="1">Proforma!$C$4*SUM('Punto de Medida'!B179:D179)/SUM('Punto de Medida'!$B$8:$D$8)</f>
        <v>1321.9965020199068</v>
      </c>
      <c r="G179" s="53">
        <f>CMG!E172</f>
        <v>372.21753000000001</v>
      </c>
      <c r="H179" s="20">
        <f t="shared" ca="1" si="12"/>
        <v>492070.2726504897</v>
      </c>
    </row>
    <row r="180" spans="1:8" x14ac:dyDescent="0.2">
      <c r="A180" s="43">
        <f t="shared" si="13"/>
        <v>44750</v>
      </c>
      <c r="B180" s="4">
        <f t="shared" si="14"/>
        <v>3</v>
      </c>
      <c r="C180" s="4">
        <f t="shared" si="10"/>
        <v>2022</v>
      </c>
      <c r="D180" s="4">
        <f t="shared" si="11"/>
        <v>7</v>
      </c>
      <c r="E180" s="44">
        <v>171</v>
      </c>
      <c r="F180" s="53">
        <f ca="1">Proforma!$C$4*SUM('Punto de Medida'!B180:D180)/SUM('Punto de Medida'!$B$8:$D$8)</f>
        <v>1157.1625668966287</v>
      </c>
      <c r="G180" s="53">
        <f>CMG!E173</f>
        <v>283.24831999999998</v>
      </c>
      <c r="H180" s="20">
        <f t="shared" ca="1" si="12"/>
        <v>327764.3530403577</v>
      </c>
    </row>
    <row r="181" spans="1:8" x14ac:dyDescent="0.2">
      <c r="A181" s="43">
        <f t="shared" si="13"/>
        <v>44750</v>
      </c>
      <c r="B181" s="4">
        <f t="shared" si="14"/>
        <v>4</v>
      </c>
      <c r="C181" s="4">
        <f t="shared" si="10"/>
        <v>2022</v>
      </c>
      <c r="D181" s="4">
        <f t="shared" si="11"/>
        <v>7</v>
      </c>
      <c r="E181" s="44">
        <v>172</v>
      </c>
      <c r="F181" s="53">
        <f ca="1">Proforma!$C$4*SUM('Punto de Medida'!B181:D181)/SUM('Punto de Medida'!$B$8:$D$8)</f>
        <v>934.3669703745984</v>
      </c>
      <c r="G181" s="53">
        <f>CMG!E174</f>
        <v>123.71263</v>
      </c>
      <c r="H181" s="20">
        <f t="shared" ca="1" si="12"/>
        <v>115592.99529017365</v>
      </c>
    </row>
    <row r="182" spans="1:8" x14ac:dyDescent="0.2">
      <c r="A182" s="43">
        <f t="shared" si="13"/>
        <v>44750</v>
      </c>
      <c r="B182" s="4">
        <f t="shared" si="14"/>
        <v>5</v>
      </c>
      <c r="C182" s="4">
        <f t="shared" si="10"/>
        <v>2022</v>
      </c>
      <c r="D182" s="4">
        <f t="shared" si="11"/>
        <v>7</v>
      </c>
      <c r="E182" s="44">
        <v>173</v>
      </c>
      <c r="F182" s="53">
        <f ca="1">Proforma!$C$4*SUM('Punto de Medida'!B182:D182)/SUM('Punto de Medida'!$B$8:$D$8)</f>
        <v>1044.8721845926743</v>
      </c>
      <c r="G182" s="53">
        <f>CMG!E175</f>
        <v>122.36063</v>
      </c>
      <c r="H182" s="20">
        <f t="shared" ca="1" si="12"/>
        <v>127851.21877623592</v>
      </c>
    </row>
    <row r="183" spans="1:8" x14ac:dyDescent="0.2">
      <c r="A183" s="43">
        <f t="shared" si="13"/>
        <v>44750</v>
      </c>
      <c r="B183" s="4">
        <f t="shared" si="14"/>
        <v>6</v>
      </c>
      <c r="C183" s="4">
        <f t="shared" si="10"/>
        <v>2022</v>
      </c>
      <c r="D183" s="4">
        <f t="shared" si="11"/>
        <v>7</v>
      </c>
      <c r="E183" s="44">
        <v>174</v>
      </c>
      <c r="F183" s="53">
        <f ca="1">Proforma!$C$4*SUM('Punto de Medida'!B183:D183)/SUM('Punto de Medida'!$B$8:$D$8)</f>
        <v>935.30811432820087</v>
      </c>
      <c r="G183" s="53">
        <f>CMG!E176</f>
        <v>125.28833</v>
      </c>
      <c r="H183" s="20">
        <f t="shared" ca="1" si="12"/>
        <v>117183.19167962937</v>
      </c>
    </row>
    <row r="184" spans="1:8" x14ac:dyDescent="0.2">
      <c r="A184" s="43">
        <f t="shared" si="13"/>
        <v>44750</v>
      </c>
      <c r="B184" s="4">
        <f t="shared" si="14"/>
        <v>7</v>
      </c>
      <c r="C184" s="4">
        <f t="shared" si="10"/>
        <v>2022</v>
      </c>
      <c r="D184" s="4">
        <f t="shared" si="11"/>
        <v>7</v>
      </c>
      <c r="E184" s="44">
        <v>175</v>
      </c>
      <c r="F184" s="53">
        <f ca="1">Proforma!$C$4*SUM('Punto de Medida'!B184:D184)/SUM('Punto de Medida'!$B$8:$D$8)</f>
        <v>1148.7827034807074</v>
      </c>
      <c r="G184" s="53">
        <f>CMG!E177</f>
        <v>124.62693</v>
      </c>
      <c r="H184" s="20">
        <f t="shared" ca="1" si="12"/>
        <v>143169.26157190086</v>
      </c>
    </row>
    <row r="185" spans="1:8" x14ac:dyDescent="0.2">
      <c r="A185" s="43">
        <f t="shared" si="13"/>
        <v>44750</v>
      </c>
      <c r="B185" s="4">
        <f t="shared" si="14"/>
        <v>8</v>
      </c>
      <c r="C185" s="4">
        <f t="shared" si="10"/>
        <v>2022</v>
      </c>
      <c r="D185" s="4">
        <f t="shared" si="11"/>
        <v>7</v>
      </c>
      <c r="E185" s="44">
        <v>176</v>
      </c>
      <c r="F185" s="53">
        <f ca="1">Proforma!$C$4*SUM('Punto de Medida'!B185:D185)/SUM('Punto de Medida'!$B$8:$D$8)</f>
        <v>842.22836316210589</v>
      </c>
      <c r="G185" s="53">
        <f>CMG!E178</f>
        <v>125.98865000000001</v>
      </c>
      <c r="H185" s="20">
        <f t="shared" ca="1" si="12"/>
        <v>106111.21446650346</v>
      </c>
    </row>
    <row r="186" spans="1:8" x14ac:dyDescent="0.2">
      <c r="A186" s="43">
        <f t="shared" si="13"/>
        <v>44750</v>
      </c>
      <c r="B186" s="4">
        <f t="shared" si="14"/>
        <v>9</v>
      </c>
      <c r="C186" s="4">
        <f t="shared" si="10"/>
        <v>2022</v>
      </c>
      <c r="D186" s="4">
        <f t="shared" si="11"/>
        <v>7</v>
      </c>
      <c r="E186" s="44">
        <v>177</v>
      </c>
      <c r="F186" s="53">
        <f ca="1">Proforma!$C$4*SUM('Punto de Medida'!B186:D186)/SUM('Punto de Medida'!$B$8:$D$8)</f>
        <v>830.82810689761595</v>
      </c>
      <c r="G186" s="53">
        <f>CMG!E179</f>
        <v>218.45944</v>
      </c>
      <c r="H186" s="20">
        <f t="shared" ca="1" si="12"/>
        <v>181502.24296911331</v>
      </c>
    </row>
    <row r="187" spans="1:8" x14ac:dyDescent="0.2">
      <c r="A187" s="43">
        <f t="shared" si="13"/>
        <v>44750</v>
      </c>
      <c r="B187" s="4">
        <f t="shared" si="14"/>
        <v>10</v>
      </c>
      <c r="C187" s="4">
        <f t="shared" si="10"/>
        <v>2022</v>
      </c>
      <c r="D187" s="4">
        <f t="shared" si="11"/>
        <v>7</v>
      </c>
      <c r="E187" s="44">
        <v>178</v>
      </c>
      <c r="F187" s="53">
        <f ca="1">Proforma!$C$4*SUM('Punto de Medida'!B187:D187)/SUM('Punto de Medida'!$B$8:$D$8)</f>
        <v>892.07099378160785</v>
      </c>
      <c r="G187" s="53">
        <f>CMG!E180</f>
        <v>383.06268999999998</v>
      </c>
      <c r="H187" s="20">
        <f t="shared" ca="1" si="12"/>
        <v>341719.11454895593</v>
      </c>
    </row>
    <row r="188" spans="1:8" x14ac:dyDescent="0.2">
      <c r="A188" s="43">
        <f t="shared" si="13"/>
        <v>44750</v>
      </c>
      <c r="B188" s="4">
        <f t="shared" si="14"/>
        <v>11</v>
      </c>
      <c r="C188" s="4">
        <f t="shared" si="10"/>
        <v>2022</v>
      </c>
      <c r="D188" s="4">
        <f t="shared" si="11"/>
        <v>7</v>
      </c>
      <c r="E188" s="44">
        <v>179</v>
      </c>
      <c r="F188" s="53">
        <f ca="1">Proforma!$C$4*SUM('Punto de Medida'!B188:D188)/SUM('Punto de Medida'!$B$8:$D$8)</f>
        <v>886.73456298355745</v>
      </c>
      <c r="G188" s="53">
        <f>CMG!E181</f>
        <v>383.06268999999998</v>
      </c>
      <c r="H188" s="20">
        <f t="shared" ca="1" si="12"/>
        <v>339674.92701245594</v>
      </c>
    </row>
    <row r="189" spans="1:8" x14ac:dyDescent="0.2">
      <c r="A189" s="43">
        <f t="shared" si="13"/>
        <v>44750</v>
      </c>
      <c r="B189" s="4">
        <f t="shared" si="14"/>
        <v>12</v>
      </c>
      <c r="C189" s="4">
        <f t="shared" si="10"/>
        <v>2022</v>
      </c>
      <c r="D189" s="4">
        <f t="shared" si="11"/>
        <v>7</v>
      </c>
      <c r="E189" s="44">
        <v>180</v>
      </c>
      <c r="F189" s="53">
        <f ca="1">Proforma!$C$4*SUM('Punto de Medida'!B189:D189)/SUM('Punto de Medida'!$B$8:$D$8)</f>
        <v>1015.4027311069874</v>
      </c>
      <c r="G189" s="53">
        <f>CMG!E182</f>
        <v>383.06268999999998</v>
      </c>
      <c r="H189" s="20">
        <f t="shared" ca="1" si="12"/>
        <v>388962.90161118924</v>
      </c>
    </row>
    <row r="190" spans="1:8" x14ac:dyDescent="0.2">
      <c r="A190" s="43">
        <f t="shared" si="13"/>
        <v>44750</v>
      </c>
      <c r="B190" s="4">
        <f t="shared" si="14"/>
        <v>13</v>
      </c>
      <c r="C190" s="4">
        <f t="shared" si="10"/>
        <v>2022</v>
      </c>
      <c r="D190" s="4">
        <f t="shared" si="11"/>
        <v>7</v>
      </c>
      <c r="E190" s="44">
        <v>181</v>
      </c>
      <c r="F190" s="53">
        <f ca="1">Proforma!$C$4*SUM('Punto de Medida'!B190:D190)/SUM('Punto de Medida'!$B$8:$D$8)</f>
        <v>998.74291932733615</v>
      </c>
      <c r="G190" s="53">
        <f>CMG!E183</f>
        <v>383.06268999999998</v>
      </c>
      <c r="H190" s="20">
        <f t="shared" ca="1" si="12"/>
        <v>382581.14929598238</v>
      </c>
    </row>
    <row r="191" spans="1:8" x14ac:dyDescent="0.2">
      <c r="A191" s="43">
        <f t="shared" si="13"/>
        <v>44750</v>
      </c>
      <c r="B191" s="4">
        <f t="shared" si="14"/>
        <v>14</v>
      </c>
      <c r="C191" s="4">
        <f t="shared" si="10"/>
        <v>2022</v>
      </c>
      <c r="D191" s="4">
        <f t="shared" si="11"/>
        <v>7</v>
      </c>
      <c r="E191" s="44">
        <v>182</v>
      </c>
      <c r="F191" s="53">
        <f ca="1">Proforma!$C$4*SUM('Punto de Medida'!B191:D191)/SUM('Punto de Medida'!$B$8:$D$8)</f>
        <v>916.98666998309943</v>
      </c>
      <c r="G191" s="53">
        <f>CMG!E184</f>
        <v>383.06268999999998</v>
      </c>
      <c r="H191" s="20">
        <f t="shared" ca="1" si="12"/>
        <v>351263.38049786829</v>
      </c>
    </row>
    <row r="192" spans="1:8" x14ac:dyDescent="0.2">
      <c r="A192" s="43">
        <f t="shared" si="13"/>
        <v>44750</v>
      </c>
      <c r="B192" s="4">
        <f t="shared" si="14"/>
        <v>15</v>
      </c>
      <c r="C192" s="4">
        <f t="shared" si="10"/>
        <v>2022</v>
      </c>
      <c r="D192" s="4">
        <f t="shared" si="11"/>
        <v>7</v>
      </c>
      <c r="E192" s="44">
        <v>183</v>
      </c>
      <c r="F192" s="53">
        <f ca="1">Proforma!$C$4*SUM('Punto de Medida'!B192:D192)/SUM('Punto de Medida'!$B$8:$D$8)</f>
        <v>930.94103329971415</v>
      </c>
      <c r="G192" s="53">
        <f>CMG!E185</f>
        <v>383.06268999999998</v>
      </c>
      <c r="H192" s="20">
        <f t="shared" ca="1" si="12"/>
        <v>356608.77644716803</v>
      </c>
    </row>
    <row r="193" spans="1:8" x14ac:dyDescent="0.2">
      <c r="A193" s="43">
        <f t="shared" si="13"/>
        <v>44750</v>
      </c>
      <c r="B193" s="4">
        <f t="shared" si="14"/>
        <v>16</v>
      </c>
      <c r="C193" s="4">
        <f t="shared" si="10"/>
        <v>2022</v>
      </c>
      <c r="D193" s="4">
        <f t="shared" si="11"/>
        <v>7</v>
      </c>
      <c r="E193" s="44">
        <v>184</v>
      </c>
      <c r="F193" s="53">
        <f ca="1">Proforma!$C$4*SUM('Punto de Medida'!B193:D193)/SUM('Punto de Medida'!$B$8:$D$8)</f>
        <v>959.94039618309966</v>
      </c>
      <c r="G193" s="53">
        <f>CMG!E186</f>
        <v>383.06268999999998</v>
      </c>
      <c r="H193" s="20">
        <f t="shared" ca="1" si="12"/>
        <v>367717.35040156386</v>
      </c>
    </row>
    <row r="194" spans="1:8" x14ac:dyDescent="0.2">
      <c r="A194" s="43">
        <f t="shared" si="13"/>
        <v>44750</v>
      </c>
      <c r="B194" s="4">
        <f t="shared" si="14"/>
        <v>17</v>
      </c>
      <c r="C194" s="4">
        <f t="shared" si="10"/>
        <v>2022</v>
      </c>
      <c r="D194" s="4">
        <f t="shared" si="11"/>
        <v>7</v>
      </c>
      <c r="E194" s="44">
        <v>185</v>
      </c>
      <c r="F194" s="53">
        <f ca="1">Proforma!$C$4*SUM('Punto de Medida'!B194:D194)/SUM('Punto de Medida'!$B$8:$D$8)</f>
        <v>980.86331048887064</v>
      </c>
      <c r="G194" s="53">
        <f>CMG!E187</f>
        <v>383.06268999999998</v>
      </c>
      <c r="H194" s="20">
        <f t="shared" ca="1" si="12"/>
        <v>375732.13823817199</v>
      </c>
    </row>
    <row r="195" spans="1:8" x14ac:dyDescent="0.2">
      <c r="A195" s="43">
        <f t="shared" si="13"/>
        <v>44750</v>
      </c>
      <c r="B195" s="4">
        <f t="shared" si="14"/>
        <v>18</v>
      </c>
      <c r="C195" s="4">
        <f t="shared" si="10"/>
        <v>2022</v>
      </c>
      <c r="D195" s="4">
        <f t="shared" si="11"/>
        <v>7</v>
      </c>
      <c r="E195" s="44">
        <v>186</v>
      </c>
      <c r="F195" s="53">
        <f ca="1">Proforma!$C$4*SUM('Punto de Medida'!B195:D195)/SUM('Punto de Medida'!$B$8:$D$8)</f>
        <v>998.2997489422329</v>
      </c>
      <c r="G195" s="53">
        <f>CMG!E188</f>
        <v>383.06268999999998</v>
      </c>
      <c r="H195" s="20">
        <f t="shared" ca="1" si="12"/>
        <v>382411.38725613634</v>
      </c>
    </row>
    <row r="196" spans="1:8" x14ac:dyDescent="0.2">
      <c r="A196" s="43">
        <f t="shared" si="13"/>
        <v>44750</v>
      </c>
      <c r="B196" s="4">
        <f t="shared" si="14"/>
        <v>19</v>
      </c>
      <c r="C196" s="4">
        <f t="shared" si="10"/>
        <v>2022</v>
      </c>
      <c r="D196" s="4">
        <f t="shared" si="11"/>
        <v>7</v>
      </c>
      <c r="E196" s="44">
        <v>187</v>
      </c>
      <c r="F196" s="53">
        <f ca="1">Proforma!$C$4*SUM('Punto de Medida'!B196:D196)/SUM('Punto de Medida'!$B$8:$D$8)</f>
        <v>1016.9825419373246</v>
      </c>
      <c r="G196" s="53">
        <f>CMG!E189</f>
        <v>378.06322</v>
      </c>
      <c r="H196" s="20">
        <f t="shared" ca="1" si="12"/>
        <v>384483.69448860997</v>
      </c>
    </row>
    <row r="197" spans="1:8" x14ac:dyDescent="0.2">
      <c r="A197" s="43">
        <f t="shared" si="13"/>
        <v>44750</v>
      </c>
      <c r="B197" s="4">
        <f t="shared" si="14"/>
        <v>20</v>
      </c>
      <c r="C197" s="4">
        <f t="shared" si="10"/>
        <v>2022</v>
      </c>
      <c r="D197" s="4">
        <f t="shared" si="11"/>
        <v>7</v>
      </c>
      <c r="E197" s="44">
        <v>188</v>
      </c>
      <c r="F197" s="53">
        <f ca="1">Proforma!$C$4*SUM('Punto de Medida'!B197:D197)/SUM('Punto de Medida'!$B$8:$D$8)</f>
        <v>1049.8636214990074</v>
      </c>
      <c r="G197" s="53">
        <f>CMG!E190</f>
        <v>378.06322</v>
      </c>
      <c r="H197" s="20">
        <f t="shared" ca="1" si="12"/>
        <v>396914.82130477595</v>
      </c>
    </row>
    <row r="198" spans="1:8" x14ac:dyDescent="0.2">
      <c r="A198" s="43">
        <f t="shared" si="13"/>
        <v>44750</v>
      </c>
      <c r="B198" s="4">
        <f t="shared" si="14"/>
        <v>21</v>
      </c>
      <c r="C198" s="4">
        <f t="shared" si="10"/>
        <v>2022</v>
      </c>
      <c r="D198" s="4">
        <f t="shared" si="11"/>
        <v>7</v>
      </c>
      <c r="E198" s="44">
        <v>189</v>
      </c>
      <c r="F198" s="53">
        <f ca="1">Proforma!$C$4*SUM('Punto de Medida'!B198:D198)/SUM('Punto de Medida'!$B$8:$D$8)</f>
        <v>1052.6060280306888</v>
      </c>
      <c r="G198" s="53">
        <f>CMG!E191</f>
        <v>378.06322</v>
      </c>
      <c r="H198" s="20">
        <f t="shared" ca="1" si="12"/>
        <v>397951.62434869248</v>
      </c>
    </row>
    <row r="199" spans="1:8" x14ac:dyDescent="0.2">
      <c r="A199" s="43">
        <f t="shared" si="13"/>
        <v>44750</v>
      </c>
      <c r="B199" s="4">
        <f t="shared" si="14"/>
        <v>22</v>
      </c>
      <c r="C199" s="4">
        <f t="shared" si="10"/>
        <v>2022</v>
      </c>
      <c r="D199" s="4">
        <f t="shared" si="11"/>
        <v>7</v>
      </c>
      <c r="E199" s="44">
        <v>190</v>
      </c>
      <c r="F199" s="53">
        <f ca="1">Proforma!$C$4*SUM('Punto de Medida'!B199:D199)/SUM('Punto de Medida'!$B$8:$D$8)</f>
        <v>1056.4978763603365</v>
      </c>
      <c r="G199" s="53">
        <f>CMG!E192</f>
        <v>378.06322</v>
      </c>
      <c r="H199" s="20">
        <f t="shared" ca="1" si="12"/>
        <v>399422.98905995069</v>
      </c>
    </row>
    <row r="200" spans="1:8" x14ac:dyDescent="0.2">
      <c r="A200" s="43">
        <f t="shared" si="13"/>
        <v>44750</v>
      </c>
      <c r="B200" s="4">
        <f t="shared" si="14"/>
        <v>23</v>
      </c>
      <c r="C200" s="4">
        <f t="shared" si="10"/>
        <v>2022</v>
      </c>
      <c r="D200" s="4">
        <f t="shared" si="11"/>
        <v>7</v>
      </c>
      <c r="E200" s="44">
        <v>191</v>
      </c>
      <c r="F200" s="53">
        <f ca="1">Proforma!$C$4*SUM('Punto de Medida'!B200:D200)/SUM('Punto de Medida'!$B$8:$D$8)</f>
        <v>1051.7405674741058</v>
      </c>
      <c r="G200" s="53">
        <f>CMG!E193</f>
        <v>378.06322</v>
      </c>
      <c r="H200" s="20">
        <f t="shared" ca="1" si="12"/>
        <v>397624.42554388772</v>
      </c>
    </row>
    <row r="201" spans="1:8" x14ac:dyDescent="0.2">
      <c r="A201" s="43">
        <f t="shared" si="13"/>
        <v>44750</v>
      </c>
      <c r="B201" s="4">
        <f t="shared" si="14"/>
        <v>24</v>
      </c>
      <c r="C201" s="4">
        <f t="shared" si="10"/>
        <v>2022</v>
      </c>
      <c r="D201" s="4">
        <f t="shared" si="11"/>
        <v>7</v>
      </c>
      <c r="E201" s="44">
        <v>192</v>
      </c>
      <c r="F201" s="53">
        <f ca="1">Proforma!$C$4*SUM('Punto de Medida'!B201:D201)/SUM('Punto de Medida'!$B$8:$D$8)</f>
        <v>1053.9388338856411</v>
      </c>
      <c r="G201" s="53">
        <f>CMG!E194</f>
        <v>378.06322</v>
      </c>
      <c r="H201" s="20">
        <f t="shared" ca="1" si="12"/>
        <v>398455.5092218506</v>
      </c>
    </row>
    <row r="202" spans="1:8" x14ac:dyDescent="0.2">
      <c r="A202" s="43">
        <f t="shared" si="13"/>
        <v>44751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7</v>
      </c>
      <c r="E202" s="44">
        <v>193</v>
      </c>
      <c r="F202" s="53">
        <f ca="1">Proforma!$C$4*SUM('Punto de Medida'!B202:D202)/SUM('Punto de Medida'!$B$8:$D$8)</f>
        <v>959.04791223899485</v>
      </c>
      <c r="G202" s="53">
        <f>CMG!E195</f>
        <v>314.35933</v>
      </c>
      <c r="H202" s="20">
        <f t="shared" ca="1" si="12"/>
        <v>301485.65912934922</v>
      </c>
    </row>
    <row r="203" spans="1:8" x14ac:dyDescent="0.2">
      <c r="A203" s="43">
        <f t="shared" si="13"/>
        <v>44751</v>
      </c>
      <c r="B203" s="4">
        <f t="shared" si="14"/>
        <v>2</v>
      </c>
      <c r="C203" s="4">
        <f t="shared" si="15"/>
        <v>2022</v>
      </c>
      <c r="D203" s="4">
        <f t="shared" si="16"/>
        <v>7</v>
      </c>
      <c r="E203" s="44">
        <v>194</v>
      </c>
      <c r="F203" s="53">
        <f ca="1">Proforma!$C$4*SUM('Punto de Medida'!B203:D203)/SUM('Punto de Medida'!$B$8:$D$8)</f>
        <v>828.54581072211079</v>
      </c>
      <c r="G203" s="53">
        <f>CMG!E196</f>
        <v>188.61944</v>
      </c>
      <c r="H203" s="20">
        <f t="shared" ref="H203:H266" ca="1" si="17">F203*G203</f>
        <v>156279.84683275054</v>
      </c>
    </row>
    <row r="204" spans="1:8" x14ac:dyDescent="0.2">
      <c r="A204" s="43">
        <f t="shared" ref="A204:A267" si="18">IF(B203=24,A203+1,A203)</f>
        <v>44751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7</v>
      </c>
      <c r="E204" s="44">
        <v>195</v>
      </c>
      <c r="F204" s="53">
        <f ca="1">Proforma!$C$4*SUM('Punto de Medida'!B204:D204)/SUM('Punto de Medida'!$B$8:$D$8)</f>
        <v>839.65723740262194</v>
      </c>
      <c r="G204" s="53">
        <f>CMG!E197</f>
        <v>0</v>
      </c>
      <c r="H204" s="20">
        <f t="shared" ca="1" si="17"/>
        <v>0</v>
      </c>
    </row>
    <row r="205" spans="1:8" x14ac:dyDescent="0.2">
      <c r="A205" s="43">
        <f t="shared" si="18"/>
        <v>44751</v>
      </c>
      <c r="B205" s="4">
        <f t="shared" si="19"/>
        <v>4</v>
      </c>
      <c r="C205" s="4">
        <f t="shared" si="15"/>
        <v>2022</v>
      </c>
      <c r="D205" s="4">
        <f t="shared" si="16"/>
        <v>7</v>
      </c>
      <c r="E205" s="44">
        <v>196</v>
      </c>
      <c r="F205" s="53">
        <f ca="1">Proforma!$C$4*SUM('Punto de Medida'!B205:D205)/SUM('Punto de Medida'!$B$8:$D$8)</f>
        <v>852.60170095570209</v>
      </c>
      <c r="G205" s="53">
        <f>CMG!E198</f>
        <v>0</v>
      </c>
      <c r="H205" s="20">
        <f t="shared" ca="1" si="17"/>
        <v>0</v>
      </c>
    </row>
    <row r="206" spans="1:8" x14ac:dyDescent="0.2">
      <c r="A206" s="43">
        <f t="shared" si="18"/>
        <v>44751</v>
      </c>
      <c r="B206" s="4">
        <f t="shared" si="19"/>
        <v>5</v>
      </c>
      <c r="C206" s="4">
        <f t="shared" si="15"/>
        <v>2022</v>
      </c>
      <c r="D206" s="4">
        <f t="shared" si="16"/>
        <v>7</v>
      </c>
      <c r="E206" s="44">
        <v>197</v>
      </c>
      <c r="F206" s="53">
        <f ca="1">Proforma!$C$4*SUM('Punto de Medida'!B206:D206)/SUM('Punto de Medida'!$B$8:$D$8)</f>
        <v>836.71762786131319</v>
      </c>
      <c r="G206" s="53">
        <f>CMG!E199</f>
        <v>0</v>
      </c>
      <c r="H206" s="20">
        <f t="shared" ca="1" si="17"/>
        <v>0</v>
      </c>
    </row>
    <row r="207" spans="1:8" x14ac:dyDescent="0.2">
      <c r="A207" s="43">
        <f t="shared" si="18"/>
        <v>44751</v>
      </c>
      <c r="B207" s="4">
        <f t="shared" si="19"/>
        <v>6</v>
      </c>
      <c r="C207" s="4">
        <f t="shared" si="15"/>
        <v>2022</v>
      </c>
      <c r="D207" s="4">
        <f t="shared" si="16"/>
        <v>7</v>
      </c>
      <c r="E207" s="44">
        <v>198</v>
      </c>
      <c r="F207" s="53">
        <f ca="1">Proforma!$C$4*SUM('Punto de Medida'!B207:D207)/SUM('Punto de Medida'!$B$8:$D$8)</f>
        <v>621.95106777550097</v>
      </c>
      <c r="G207" s="53">
        <f>CMG!E200</f>
        <v>0</v>
      </c>
      <c r="H207" s="20">
        <f t="shared" ca="1" si="17"/>
        <v>0</v>
      </c>
    </row>
    <row r="208" spans="1:8" x14ac:dyDescent="0.2">
      <c r="A208" s="43">
        <f t="shared" si="18"/>
        <v>44751</v>
      </c>
      <c r="B208" s="4">
        <f t="shared" si="19"/>
        <v>7</v>
      </c>
      <c r="C208" s="4">
        <f t="shared" si="15"/>
        <v>2022</v>
      </c>
      <c r="D208" s="4">
        <f t="shared" si="16"/>
        <v>7</v>
      </c>
      <c r="E208" s="44">
        <v>199</v>
      </c>
      <c r="F208" s="53">
        <f ca="1">Proforma!$C$4*SUM('Punto de Medida'!B208:D208)/SUM('Punto de Medida'!$B$8:$D$8)</f>
        <v>772.8246095206041</v>
      </c>
      <c r="G208" s="53">
        <f>CMG!E201</f>
        <v>0</v>
      </c>
      <c r="H208" s="20">
        <f t="shared" ca="1" si="17"/>
        <v>0</v>
      </c>
    </row>
    <row r="209" spans="1:8" x14ac:dyDescent="0.2">
      <c r="A209" s="43">
        <f t="shared" si="18"/>
        <v>44751</v>
      </c>
      <c r="B209" s="4">
        <f t="shared" si="19"/>
        <v>8</v>
      </c>
      <c r="C209" s="4">
        <f t="shared" si="15"/>
        <v>2022</v>
      </c>
      <c r="D209" s="4">
        <f t="shared" si="16"/>
        <v>7</v>
      </c>
      <c r="E209" s="44">
        <v>200</v>
      </c>
      <c r="F209" s="53">
        <f ca="1">Proforma!$C$4*SUM('Punto de Medida'!B209:D209)/SUM('Punto de Medida'!$B$8:$D$8)</f>
        <v>1061.1930832287737</v>
      </c>
      <c r="G209" s="53">
        <f>CMG!E202</f>
        <v>0</v>
      </c>
      <c r="H209" s="20">
        <f t="shared" ca="1" si="17"/>
        <v>0</v>
      </c>
    </row>
    <row r="210" spans="1:8" x14ac:dyDescent="0.2">
      <c r="A210" s="43">
        <f t="shared" si="18"/>
        <v>44751</v>
      </c>
      <c r="B210" s="4">
        <f t="shared" si="19"/>
        <v>9</v>
      </c>
      <c r="C210" s="4">
        <f t="shared" si="15"/>
        <v>2022</v>
      </c>
      <c r="D210" s="4">
        <f t="shared" si="16"/>
        <v>7</v>
      </c>
      <c r="E210" s="44">
        <v>201</v>
      </c>
      <c r="F210" s="53">
        <f ca="1">Proforma!$C$4*SUM('Punto de Medida'!B210:D210)/SUM('Punto de Medida'!$B$8:$D$8)</f>
        <v>1374.8800313399659</v>
      </c>
      <c r="G210" s="53">
        <f>CMG!E203</f>
        <v>114.521</v>
      </c>
      <c r="H210" s="20">
        <f t="shared" ca="1" si="17"/>
        <v>157452.63606908423</v>
      </c>
    </row>
    <row r="211" spans="1:8" x14ac:dyDescent="0.2">
      <c r="A211" s="43">
        <f t="shared" si="18"/>
        <v>44751</v>
      </c>
      <c r="B211" s="4">
        <f t="shared" si="19"/>
        <v>10</v>
      </c>
      <c r="C211" s="4">
        <f t="shared" si="15"/>
        <v>2022</v>
      </c>
      <c r="D211" s="4">
        <f t="shared" si="16"/>
        <v>7</v>
      </c>
      <c r="E211" s="44">
        <v>202</v>
      </c>
      <c r="F211" s="53">
        <f ca="1">Proforma!$C$4*SUM('Punto de Medida'!B211:D211)/SUM('Punto de Medida'!$B$8:$D$8)</f>
        <v>1355.0987763074322</v>
      </c>
      <c r="G211" s="53">
        <f>CMG!E204</f>
        <v>381.73027000000002</v>
      </c>
      <c r="H211" s="20">
        <f t="shared" ca="1" si="17"/>
        <v>517282.22175650572</v>
      </c>
    </row>
    <row r="212" spans="1:8" x14ac:dyDescent="0.2">
      <c r="A212" s="43">
        <f t="shared" si="18"/>
        <v>44751</v>
      </c>
      <c r="B212" s="4">
        <f t="shared" si="19"/>
        <v>11</v>
      </c>
      <c r="C212" s="4">
        <f t="shared" si="15"/>
        <v>2022</v>
      </c>
      <c r="D212" s="4">
        <f t="shared" si="16"/>
        <v>7</v>
      </c>
      <c r="E212" s="44">
        <v>203</v>
      </c>
      <c r="F212" s="53">
        <f ca="1">Proforma!$C$4*SUM('Punto de Medida'!B212:D212)/SUM('Punto de Medida'!$B$8:$D$8)</f>
        <v>1258.0275666361288</v>
      </c>
      <c r="G212" s="53">
        <f>CMG!E205</f>
        <v>381.73027000000002</v>
      </c>
      <c r="H212" s="20">
        <f t="shared" ca="1" si="17"/>
        <v>480227.20267945243</v>
      </c>
    </row>
    <row r="213" spans="1:8" x14ac:dyDescent="0.2">
      <c r="A213" s="43">
        <f t="shared" si="18"/>
        <v>44751</v>
      </c>
      <c r="B213" s="4">
        <f t="shared" si="19"/>
        <v>12</v>
      </c>
      <c r="C213" s="4">
        <f t="shared" si="15"/>
        <v>2022</v>
      </c>
      <c r="D213" s="4">
        <f t="shared" si="16"/>
        <v>7</v>
      </c>
      <c r="E213" s="44">
        <v>204</v>
      </c>
      <c r="F213" s="53">
        <f ca="1">Proforma!$C$4*SUM('Punto de Medida'!B213:D213)/SUM('Punto de Medida'!$B$8:$D$8)</f>
        <v>1215.9720420199685</v>
      </c>
      <c r="G213" s="53">
        <f>CMG!E206</f>
        <v>381.73027000000002</v>
      </c>
      <c r="H213" s="20">
        <f t="shared" ca="1" si="17"/>
        <v>464173.33591273392</v>
      </c>
    </row>
    <row r="214" spans="1:8" x14ac:dyDescent="0.2">
      <c r="A214" s="43">
        <f t="shared" si="18"/>
        <v>44751</v>
      </c>
      <c r="B214" s="4">
        <f t="shared" si="19"/>
        <v>13</v>
      </c>
      <c r="C214" s="4">
        <f t="shared" si="15"/>
        <v>2022</v>
      </c>
      <c r="D214" s="4">
        <f t="shared" si="16"/>
        <v>7</v>
      </c>
      <c r="E214" s="44">
        <v>205</v>
      </c>
      <c r="F214" s="53">
        <f ca="1">Proforma!$C$4*SUM('Punto de Medida'!B214:D214)/SUM('Punto de Medida'!$B$8:$D$8)</f>
        <v>1150.0802160605419</v>
      </c>
      <c r="G214" s="53">
        <f>CMG!E207</f>
        <v>381.73027000000002</v>
      </c>
      <c r="H214" s="20">
        <f t="shared" ca="1" si="17"/>
        <v>439020.43139844906</v>
      </c>
    </row>
    <row r="215" spans="1:8" x14ac:dyDescent="0.2">
      <c r="A215" s="43">
        <f t="shared" si="18"/>
        <v>44751</v>
      </c>
      <c r="B215" s="4">
        <f t="shared" si="19"/>
        <v>14</v>
      </c>
      <c r="C215" s="4">
        <f t="shared" si="15"/>
        <v>2022</v>
      </c>
      <c r="D215" s="4">
        <f t="shared" si="16"/>
        <v>7</v>
      </c>
      <c r="E215" s="44">
        <v>206</v>
      </c>
      <c r="F215" s="53">
        <f ca="1">Proforma!$C$4*SUM('Punto de Medida'!B215:D215)/SUM('Punto de Medida'!$B$8:$D$8)</f>
        <v>1188.8249779527109</v>
      </c>
      <c r="G215" s="53">
        <f>CMG!E208</f>
        <v>381.73027000000002</v>
      </c>
      <c r="H215" s="20">
        <f t="shared" ca="1" si="17"/>
        <v>453810.4798166324</v>
      </c>
    </row>
    <row r="216" spans="1:8" x14ac:dyDescent="0.2">
      <c r="A216" s="43">
        <f t="shared" si="18"/>
        <v>44751</v>
      </c>
      <c r="B216" s="4">
        <f t="shared" si="19"/>
        <v>15</v>
      </c>
      <c r="C216" s="4">
        <f t="shared" si="15"/>
        <v>2022</v>
      </c>
      <c r="D216" s="4">
        <f t="shared" si="16"/>
        <v>7</v>
      </c>
      <c r="E216" s="44">
        <v>207</v>
      </c>
      <c r="F216" s="53">
        <f ca="1">Proforma!$C$4*SUM('Punto de Medida'!B216:D216)/SUM('Punto de Medida'!$B$8:$D$8)</f>
        <v>1008.2365929009359</v>
      </c>
      <c r="G216" s="53">
        <f>CMG!E209</f>
        <v>381.73027000000002</v>
      </c>
      <c r="H216" s="20">
        <f t="shared" ca="1" si="17"/>
        <v>384874.42683195433</v>
      </c>
    </row>
    <row r="217" spans="1:8" x14ac:dyDescent="0.2">
      <c r="A217" s="43">
        <f t="shared" si="18"/>
        <v>44751</v>
      </c>
      <c r="B217" s="4">
        <f t="shared" si="19"/>
        <v>16</v>
      </c>
      <c r="C217" s="4">
        <f t="shared" si="15"/>
        <v>2022</v>
      </c>
      <c r="D217" s="4">
        <f t="shared" si="16"/>
        <v>7</v>
      </c>
      <c r="E217" s="44">
        <v>208</v>
      </c>
      <c r="F217" s="53">
        <f ca="1">Proforma!$C$4*SUM('Punto de Medida'!B217:D217)/SUM('Punto de Medida'!$B$8:$D$8)</f>
        <v>836.06064229218487</v>
      </c>
      <c r="G217" s="53">
        <f>CMG!E210</f>
        <v>381.73027000000002</v>
      </c>
      <c r="H217" s="20">
        <f t="shared" ca="1" si="17"/>
        <v>319149.65471856919</v>
      </c>
    </row>
    <row r="218" spans="1:8" x14ac:dyDescent="0.2">
      <c r="A218" s="43">
        <f t="shared" si="18"/>
        <v>44751</v>
      </c>
      <c r="B218" s="4">
        <f t="shared" si="19"/>
        <v>17</v>
      </c>
      <c r="C218" s="4">
        <f t="shared" si="15"/>
        <v>2022</v>
      </c>
      <c r="D218" s="4">
        <f t="shared" si="16"/>
        <v>7</v>
      </c>
      <c r="E218" s="44">
        <v>209</v>
      </c>
      <c r="F218" s="53">
        <f ca="1">Proforma!$C$4*SUM('Punto de Medida'!B218:D218)/SUM('Punto de Medida'!$B$8:$D$8)</f>
        <v>658.29054902601285</v>
      </c>
      <c r="G218" s="53">
        <f>CMG!E211</f>
        <v>381.73027000000002</v>
      </c>
      <c r="H218" s="20">
        <f t="shared" ca="1" si="17"/>
        <v>251289.42901814813</v>
      </c>
    </row>
    <row r="219" spans="1:8" x14ac:dyDescent="0.2">
      <c r="A219" s="43">
        <f t="shared" si="18"/>
        <v>44751</v>
      </c>
      <c r="B219" s="4">
        <f t="shared" si="19"/>
        <v>18</v>
      </c>
      <c r="C219" s="4">
        <f t="shared" si="15"/>
        <v>2022</v>
      </c>
      <c r="D219" s="4">
        <f t="shared" si="16"/>
        <v>7</v>
      </c>
      <c r="E219" s="44">
        <v>210</v>
      </c>
      <c r="F219" s="53">
        <f ca="1">Proforma!$C$4*SUM('Punto de Medida'!B219:D219)/SUM('Punto de Medida'!$B$8:$D$8)</f>
        <v>622.34722531485829</v>
      </c>
      <c r="G219" s="53">
        <f>CMG!E212</f>
        <v>381.73027000000002</v>
      </c>
      <c r="H219" s="20">
        <f t="shared" ca="1" si="17"/>
        <v>237568.77435319169</v>
      </c>
    </row>
    <row r="220" spans="1:8" x14ac:dyDescent="0.2">
      <c r="A220" s="43">
        <f t="shared" si="18"/>
        <v>44751</v>
      </c>
      <c r="B220" s="4">
        <f t="shared" si="19"/>
        <v>19</v>
      </c>
      <c r="C220" s="4">
        <f t="shared" si="15"/>
        <v>2022</v>
      </c>
      <c r="D220" s="4">
        <f t="shared" si="16"/>
        <v>7</v>
      </c>
      <c r="E220" s="44">
        <v>211</v>
      </c>
      <c r="F220" s="53">
        <f ca="1">Proforma!$C$4*SUM('Punto de Medida'!B220:D220)/SUM('Punto de Medida'!$B$8:$D$8)</f>
        <v>793.39526648831804</v>
      </c>
      <c r="G220" s="53">
        <f>CMG!E213</f>
        <v>381.94141000000002</v>
      </c>
      <c r="H220" s="20">
        <f t="shared" ca="1" si="17"/>
        <v>303030.50676987396</v>
      </c>
    </row>
    <row r="221" spans="1:8" x14ac:dyDescent="0.2">
      <c r="A221" s="43">
        <f t="shared" si="18"/>
        <v>44751</v>
      </c>
      <c r="B221" s="4">
        <f t="shared" si="19"/>
        <v>20</v>
      </c>
      <c r="C221" s="4">
        <f t="shared" si="15"/>
        <v>2022</v>
      </c>
      <c r="D221" s="4">
        <f t="shared" si="16"/>
        <v>7</v>
      </c>
      <c r="E221" s="44">
        <v>212</v>
      </c>
      <c r="F221" s="53">
        <f ca="1">Proforma!$C$4*SUM('Punto de Medida'!B221:D221)/SUM('Punto de Medida'!$B$8:$D$8)</f>
        <v>795.45525864566275</v>
      </c>
      <c r="G221" s="53">
        <f>CMG!E214</f>
        <v>381.94141000000002</v>
      </c>
      <c r="H221" s="20">
        <f t="shared" ca="1" si="17"/>
        <v>303817.30307903915</v>
      </c>
    </row>
    <row r="222" spans="1:8" x14ac:dyDescent="0.2">
      <c r="A222" s="43">
        <f t="shared" si="18"/>
        <v>44751</v>
      </c>
      <c r="B222" s="4">
        <f t="shared" si="19"/>
        <v>21</v>
      </c>
      <c r="C222" s="4">
        <f t="shared" si="15"/>
        <v>2022</v>
      </c>
      <c r="D222" s="4">
        <f t="shared" si="16"/>
        <v>7</v>
      </c>
      <c r="E222" s="44">
        <v>213</v>
      </c>
      <c r="F222" s="53">
        <f ca="1">Proforma!$C$4*SUM('Punto de Medida'!B222:D222)/SUM('Punto de Medida'!$B$8:$D$8)</f>
        <v>668.60425479680612</v>
      </c>
      <c r="G222" s="53">
        <f>CMG!E215</f>
        <v>381.94141000000002</v>
      </c>
      <c r="H222" s="20">
        <f t="shared" ca="1" si="17"/>
        <v>255367.65180909142</v>
      </c>
    </row>
    <row r="223" spans="1:8" x14ac:dyDescent="0.2">
      <c r="A223" s="43">
        <f t="shared" si="18"/>
        <v>44751</v>
      </c>
      <c r="B223" s="4">
        <f t="shared" si="19"/>
        <v>22</v>
      </c>
      <c r="C223" s="4">
        <f t="shared" si="15"/>
        <v>2022</v>
      </c>
      <c r="D223" s="4">
        <f t="shared" si="16"/>
        <v>7</v>
      </c>
      <c r="E223" s="44">
        <v>214</v>
      </c>
      <c r="F223" s="53">
        <f ca="1">Proforma!$C$4*SUM('Punto de Medida'!B223:D223)/SUM('Punto de Medida'!$B$8:$D$8)</f>
        <v>590.00572839657139</v>
      </c>
      <c r="G223" s="53">
        <f>CMG!E216</f>
        <v>381.94141000000002</v>
      </c>
      <c r="H223" s="20">
        <f t="shared" ca="1" si="17"/>
        <v>225347.61981186352</v>
      </c>
    </row>
    <row r="224" spans="1:8" x14ac:dyDescent="0.2">
      <c r="A224" s="43">
        <f t="shared" si="18"/>
        <v>44751</v>
      </c>
      <c r="B224" s="4">
        <f t="shared" si="19"/>
        <v>23</v>
      </c>
      <c r="C224" s="4">
        <f t="shared" si="15"/>
        <v>2022</v>
      </c>
      <c r="D224" s="4">
        <f t="shared" si="16"/>
        <v>7</v>
      </c>
      <c r="E224" s="44">
        <v>215</v>
      </c>
      <c r="F224" s="53">
        <f ca="1">Proforma!$C$4*SUM('Punto de Medida'!B224:D224)/SUM('Punto de Medida'!$B$8:$D$8)</f>
        <v>752.56196194535733</v>
      </c>
      <c r="G224" s="53">
        <f>CMG!E217</f>
        <v>381.94141000000002</v>
      </c>
      <c r="H224" s="20">
        <f t="shared" ca="1" si="17"/>
        <v>287434.57685777615</v>
      </c>
    </row>
    <row r="225" spans="1:8" x14ac:dyDescent="0.2">
      <c r="A225" s="43">
        <f t="shared" si="18"/>
        <v>44751</v>
      </c>
      <c r="B225" s="4">
        <f t="shared" si="19"/>
        <v>24</v>
      </c>
      <c r="C225" s="4">
        <f t="shared" si="15"/>
        <v>2022</v>
      </c>
      <c r="D225" s="4">
        <f t="shared" si="16"/>
        <v>7</v>
      </c>
      <c r="E225" s="44">
        <v>216</v>
      </c>
      <c r="F225" s="53">
        <f ca="1">Proforma!$C$4*SUM('Punto de Medida'!B225:D225)/SUM('Punto de Medida'!$B$8:$D$8)</f>
        <v>717.58953648361762</v>
      </c>
      <c r="G225" s="53">
        <f>CMG!E218</f>
        <v>381.94141000000002</v>
      </c>
      <c r="H225" s="20">
        <f t="shared" ca="1" si="17"/>
        <v>274077.15936579939</v>
      </c>
    </row>
    <row r="226" spans="1:8" x14ac:dyDescent="0.2">
      <c r="A226" s="43">
        <f t="shared" si="18"/>
        <v>44752</v>
      </c>
      <c r="B226" s="4">
        <f t="shared" si="19"/>
        <v>1</v>
      </c>
      <c r="C226" s="4">
        <f t="shared" si="15"/>
        <v>2022</v>
      </c>
      <c r="D226" s="4">
        <f t="shared" si="16"/>
        <v>7</v>
      </c>
      <c r="E226" s="44">
        <v>217</v>
      </c>
      <c r="F226" s="53">
        <f ca="1">Proforma!$C$4*SUM('Punto de Medida'!B226:D226)/SUM('Punto de Medida'!$B$8:$D$8)</f>
        <v>841.6030667913443</v>
      </c>
      <c r="G226" s="53">
        <f>CMG!E219</f>
        <v>374.98358000000002</v>
      </c>
      <c r="H226" s="20">
        <f t="shared" ca="1" si="17"/>
        <v>315587.33092439739</v>
      </c>
    </row>
    <row r="227" spans="1:8" x14ac:dyDescent="0.2">
      <c r="A227" s="43">
        <f t="shared" si="18"/>
        <v>44752</v>
      </c>
      <c r="B227" s="4">
        <f t="shared" si="19"/>
        <v>2</v>
      </c>
      <c r="C227" s="4">
        <f t="shared" si="15"/>
        <v>2022</v>
      </c>
      <c r="D227" s="4">
        <f t="shared" si="16"/>
        <v>7</v>
      </c>
      <c r="E227" s="44">
        <v>218</v>
      </c>
      <c r="F227" s="53">
        <f ca="1">Proforma!$C$4*SUM('Punto de Medida'!B227:D227)/SUM('Punto de Medida'!$B$8:$D$8)</f>
        <v>748.02263078551198</v>
      </c>
      <c r="G227" s="53">
        <f>CMG!E220</f>
        <v>331.75869</v>
      </c>
      <c r="H227" s="20">
        <f t="shared" ca="1" si="17"/>
        <v>248163.00807975512</v>
      </c>
    </row>
    <row r="228" spans="1:8" x14ac:dyDescent="0.2">
      <c r="A228" s="43">
        <f t="shared" si="18"/>
        <v>44752</v>
      </c>
      <c r="B228" s="4">
        <f t="shared" si="19"/>
        <v>3</v>
      </c>
      <c r="C228" s="4">
        <f t="shared" si="15"/>
        <v>2022</v>
      </c>
      <c r="D228" s="4">
        <f t="shared" si="16"/>
        <v>7</v>
      </c>
      <c r="E228" s="44">
        <v>219</v>
      </c>
      <c r="F228" s="53">
        <f ca="1">Proforma!$C$4*SUM('Punto de Medida'!B228:D228)/SUM('Punto de Medida'!$B$8:$D$8)</f>
        <v>628.28604551797434</v>
      </c>
      <c r="G228" s="53">
        <f>CMG!E221</f>
        <v>115.60545999999999</v>
      </c>
      <c r="H228" s="20">
        <f t="shared" ca="1" si="17"/>
        <v>72633.297303686355</v>
      </c>
    </row>
    <row r="229" spans="1:8" x14ac:dyDescent="0.2">
      <c r="A229" s="43">
        <f t="shared" si="18"/>
        <v>44752</v>
      </c>
      <c r="B229" s="4">
        <f t="shared" si="19"/>
        <v>4</v>
      </c>
      <c r="C229" s="4">
        <f t="shared" si="15"/>
        <v>2022</v>
      </c>
      <c r="D229" s="4">
        <f t="shared" si="16"/>
        <v>7</v>
      </c>
      <c r="E229" s="44">
        <v>220</v>
      </c>
      <c r="F229" s="53">
        <f ca="1">Proforma!$C$4*SUM('Punto de Medida'!B229:D229)/SUM('Punto de Medida'!$B$8:$D$8)</f>
        <v>649.34321866052812</v>
      </c>
      <c r="G229" s="53">
        <f>CMG!E222</f>
        <v>115.60545999999999</v>
      </c>
      <c r="H229" s="20">
        <f t="shared" ca="1" si="17"/>
        <v>75067.621491130936</v>
      </c>
    </row>
    <row r="230" spans="1:8" x14ac:dyDescent="0.2">
      <c r="A230" s="43">
        <f t="shared" si="18"/>
        <v>44752</v>
      </c>
      <c r="B230" s="4">
        <f t="shared" si="19"/>
        <v>5</v>
      </c>
      <c r="C230" s="4">
        <f t="shared" si="15"/>
        <v>2022</v>
      </c>
      <c r="D230" s="4">
        <f t="shared" si="16"/>
        <v>7</v>
      </c>
      <c r="E230" s="44">
        <v>221</v>
      </c>
      <c r="F230" s="53">
        <f ca="1">Proforma!$C$4*SUM('Punto de Medida'!B230:D230)/SUM('Punto de Medida'!$B$8:$D$8)</f>
        <v>606.5971934660779</v>
      </c>
      <c r="G230" s="53">
        <f>CMG!E223</f>
        <v>115.60545999999999</v>
      </c>
      <c r="H230" s="20">
        <f t="shared" ca="1" si="17"/>
        <v>70125.947585354923</v>
      </c>
    </row>
    <row r="231" spans="1:8" x14ac:dyDescent="0.2">
      <c r="A231" s="43">
        <f t="shared" si="18"/>
        <v>44752</v>
      </c>
      <c r="B231" s="4">
        <f t="shared" si="19"/>
        <v>6</v>
      </c>
      <c r="C231" s="4">
        <f t="shared" si="15"/>
        <v>2022</v>
      </c>
      <c r="D231" s="4">
        <f t="shared" si="16"/>
        <v>7</v>
      </c>
      <c r="E231" s="44">
        <v>222</v>
      </c>
      <c r="F231" s="53">
        <f ca="1">Proforma!$C$4*SUM('Punto de Medida'!B231:D231)/SUM('Punto de Medida'!$B$8:$D$8)</f>
        <v>640.9915148891663</v>
      </c>
      <c r="G231" s="53">
        <f>CMG!E224</f>
        <v>115.60545999999999</v>
      </c>
      <c r="H231" s="20">
        <f t="shared" ca="1" si="17"/>
        <v>74102.118934858911</v>
      </c>
    </row>
    <row r="232" spans="1:8" x14ac:dyDescent="0.2">
      <c r="A232" s="43">
        <f t="shared" si="18"/>
        <v>44752</v>
      </c>
      <c r="B232" s="4">
        <f t="shared" si="19"/>
        <v>7</v>
      </c>
      <c r="C232" s="4">
        <f t="shared" si="15"/>
        <v>2022</v>
      </c>
      <c r="D232" s="4">
        <f t="shared" si="16"/>
        <v>7</v>
      </c>
      <c r="E232" s="44">
        <v>223</v>
      </c>
      <c r="F232" s="53">
        <f ca="1">Proforma!$C$4*SUM('Punto de Medida'!B232:D232)/SUM('Punto de Medida'!$B$8:$D$8)</f>
        <v>750.86657501744207</v>
      </c>
      <c r="G232" s="53">
        <f>CMG!E225</f>
        <v>100.07752000000001</v>
      </c>
      <c r="H232" s="20">
        <f t="shared" ca="1" si="17"/>
        <v>75144.864678639569</v>
      </c>
    </row>
    <row r="233" spans="1:8" x14ac:dyDescent="0.2">
      <c r="A233" s="43">
        <f t="shared" si="18"/>
        <v>44752</v>
      </c>
      <c r="B233" s="4">
        <f t="shared" si="19"/>
        <v>8</v>
      </c>
      <c r="C233" s="4">
        <f t="shared" si="15"/>
        <v>2022</v>
      </c>
      <c r="D233" s="4">
        <f t="shared" si="16"/>
        <v>7</v>
      </c>
      <c r="E233" s="44">
        <v>224</v>
      </c>
      <c r="F233" s="53">
        <f ca="1">Proforma!$C$4*SUM('Punto de Medida'!B233:D233)/SUM('Punto de Medida'!$B$8:$D$8)</f>
        <v>802.8788903890179</v>
      </c>
      <c r="G233" s="53">
        <f>CMG!E226</f>
        <v>82.726140000000001</v>
      </c>
      <c r="H233" s="20">
        <f t="shared" ca="1" si="17"/>
        <v>66419.071489366543</v>
      </c>
    </row>
    <row r="234" spans="1:8" x14ac:dyDescent="0.2">
      <c r="A234" s="43">
        <f t="shared" si="18"/>
        <v>44752</v>
      </c>
      <c r="B234" s="4">
        <f t="shared" si="19"/>
        <v>9</v>
      </c>
      <c r="C234" s="4">
        <f t="shared" si="15"/>
        <v>2022</v>
      </c>
      <c r="D234" s="4">
        <f t="shared" si="16"/>
        <v>7</v>
      </c>
      <c r="E234" s="44">
        <v>225</v>
      </c>
      <c r="F234" s="53">
        <f ca="1">Proforma!$C$4*SUM('Punto de Medida'!B234:D234)/SUM('Punto de Medida'!$B$8:$D$8)</f>
        <v>812.56098967510809</v>
      </c>
      <c r="G234" s="53">
        <f>CMG!E227</f>
        <v>10.326370000000001</v>
      </c>
      <c r="H234" s="20">
        <f t="shared" ca="1" si="17"/>
        <v>8390.8054269513468</v>
      </c>
    </row>
    <row r="235" spans="1:8" x14ac:dyDescent="0.2">
      <c r="A235" s="43">
        <f t="shared" si="18"/>
        <v>44752</v>
      </c>
      <c r="B235" s="4">
        <f t="shared" si="19"/>
        <v>10</v>
      </c>
      <c r="C235" s="4">
        <f t="shared" si="15"/>
        <v>2022</v>
      </c>
      <c r="D235" s="4">
        <f t="shared" si="16"/>
        <v>7</v>
      </c>
      <c r="E235" s="44">
        <v>226</v>
      </c>
      <c r="F235" s="53">
        <f ca="1">Proforma!$C$4*SUM('Punto de Medida'!B235:D235)/SUM('Punto de Medida'!$B$8:$D$8)</f>
        <v>782.92119037222164</v>
      </c>
      <c r="G235" s="53">
        <f>CMG!E228</f>
        <v>0</v>
      </c>
      <c r="H235" s="20">
        <f t="shared" ca="1" si="17"/>
        <v>0</v>
      </c>
    </row>
    <row r="236" spans="1:8" x14ac:dyDescent="0.2">
      <c r="A236" s="43">
        <f t="shared" si="18"/>
        <v>44752</v>
      </c>
      <c r="B236" s="4">
        <f t="shared" si="19"/>
        <v>11</v>
      </c>
      <c r="C236" s="4">
        <f t="shared" si="15"/>
        <v>2022</v>
      </c>
      <c r="D236" s="4">
        <f t="shared" si="16"/>
        <v>7</v>
      </c>
      <c r="E236" s="44">
        <v>227</v>
      </c>
      <c r="F236" s="53">
        <f ca="1">Proforma!$C$4*SUM('Punto de Medida'!B236:D236)/SUM('Punto de Medida'!$B$8:$D$8)</f>
        <v>960.73106504179771</v>
      </c>
      <c r="G236" s="53">
        <f>CMG!E229</f>
        <v>0</v>
      </c>
      <c r="H236" s="20">
        <f t="shared" ca="1" si="17"/>
        <v>0</v>
      </c>
    </row>
    <row r="237" spans="1:8" x14ac:dyDescent="0.2">
      <c r="A237" s="43">
        <f t="shared" si="18"/>
        <v>44752</v>
      </c>
      <c r="B237" s="4">
        <f t="shared" si="19"/>
        <v>12</v>
      </c>
      <c r="C237" s="4">
        <f t="shared" si="15"/>
        <v>2022</v>
      </c>
      <c r="D237" s="4">
        <f t="shared" si="16"/>
        <v>7</v>
      </c>
      <c r="E237" s="44">
        <v>228</v>
      </c>
      <c r="F237" s="53">
        <f ca="1">Proforma!$C$4*SUM('Punto de Medida'!B237:D237)/SUM('Punto de Medida'!$B$8:$D$8)</f>
        <v>932.27814176136837</v>
      </c>
      <c r="G237" s="53">
        <f>CMG!E230</f>
        <v>0</v>
      </c>
      <c r="H237" s="20">
        <f t="shared" ca="1" si="17"/>
        <v>0</v>
      </c>
    </row>
    <row r="238" spans="1:8" x14ac:dyDescent="0.2">
      <c r="A238" s="43">
        <f t="shared" si="18"/>
        <v>44752</v>
      </c>
      <c r="B238" s="4">
        <f t="shared" si="19"/>
        <v>13</v>
      </c>
      <c r="C238" s="4">
        <f t="shared" si="15"/>
        <v>2022</v>
      </c>
      <c r="D238" s="4">
        <f t="shared" si="16"/>
        <v>7</v>
      </c>
      <c r="E238" s="44">
        <v>229</v>
      </c>
      <c r="F238" s="53">
        <f ca="1">Proforma!$C$4*SUM('Punto de Medida'!B238:D238)/SUM('Punto de Medida'!$B$8:$D$8)</f>
        <v>890.24934075093074</v>
      </c>
      <c r="G238" s="53">
        <f>CMG!E231</f>
        <v>31.708490000000001</v>
      </c>
      <c r="H238" s="20">
        <f t="shared" ca="1" si="17"/>
        <v>28228.462318707479</v>
      </c>
    </row>
    <row r="239" spans="1:8" x14ac:dyDescent="0.2">
      <c r="A239" s="43">
        <f t="shared" si="18"/>
        <v>44752</v>
      </c>
      <c r="B239" s="4">
        <f t="shared" si="19"/>
        <v>14</v>
      </c>
      <c r="C239" s="4">
        <f t="shared" si="15"/>
        <v>2022</v>
      </c>
      <c r="D239" s="4">
        <f t="shared" si="16"/>
        <v>7</v>
      </c>
      <c r="E239" s="44">
        <v>230</v>
      </c>
      <c r="F239" s="53">
        <f ca="1">Proforma!$C$4*SUM('Punto de Medida'!B239:D239)/SUM('Punto de Medida'!$B$8:$D$8)</f>
        <v>823.32471686511337</v>
      </c>
      <c r="G239" s="53">
        <f>CMG!E232</f>
        <v>353.28476000000001</v>
      </c>
      <c r="H239" s="20">
        <f t="shared" ca="1" si="17"/>
        <v>290868.07499975956</v>
      </c>
    </row>
    <row r="240" spans="1:8" x14ac:dyDescent="0.2">
      <c r="A240" s="43">
        <f t="shared" si="18"/>
        <v>44752</v>
      </c>
      <c r="B240" s="4">
        <f t="shared" si="19"/>
        <v>15</v>
      </c>
      <c r="C240" s="4">
        <f t="shared" si="15"/>
        <v>2022</v>
      </c>
      <c r="D240" s="4">
        <f t="shared" si="16"/>
        <v>7</v>
      </c>
      <c r="E240" s="44">
        <v>231</v>
      </c>
      <c r="F240" s="53">
        <f ca="1">Proforma!$C$4*SUM('Punto de Medida'!B240:D240)/SUM('Punto de Medida'!$B$8:$D$8)</f>
        <v>822.51168679401542</v>
      </c>
      <c r="G240" s="53">
        <f>CMG!E233</f>
        <v>378.08341000000001</v>
      </c>
      <c r="H240" s="20">
        <f t="shared" ca="1" si="17"/>
        <v>310978.02330793336</v>
      </c>
    </row>
    <row r="241" spans="1:8" x14ac:dyDescent="0.2">
      <c r="A241" s="43">
        <f t="shared" si="18"/>
        <v>44752</v>
      </c>
      <c r="B241" s="4">
        <f t="shared" si="19"/>
        <v>16</v>
      </c>
      <c r="C241" s="4">
        <f t="shared" si="15"/>
        <v>2022</v>
      </c>
      <c r="D241" s="4">
        <f t="shared" si="16"/>
        <v>7</v>
      </c>
      <c r="E241" s="44">
        <v>232</v>
      </c>
      <c r="F241" s="53">
        <f ca="1">Proforma!$C$4*SUM('Punto de Medida'!B241:D241)/SUM('Punto de Medida'!$B$8:$D$8)</f>
        <v>739.4790882529519</v>
      </c>
      <c r="G241" s="53">
        <f>CMG!E234</f>
        <v>378.08341000000001</v>
      </c>
      <c r="H241" s="20">
        <f t="shared" ca="1" si="17"/>
        <v>279584.775310367</v>
      </c>
    </row>
    <row r="242" spans="1:8" x14ac:dyDescent="0.2">
      <c r="A242" s="43">
        <f t="shared" si="18"/>
        <v>44752</v>
      </c>
      <c r="B242" s="4">
        <f t="shared" si="19"/>
        <v>17</v>
      </c>
      <c r="C242" s="4">
        <f t="shared" si="15"/>
        <v>2022</v>
      </c>
      <c r="D242" s="4">
        <f t="shared" si="16"/>
        <v>7</v>
      </c>
      <c r="E242" s="44">
        <v>233</v>
      </c>
      <c r="F242" s="53">
        <f ca="1">Proforma!$C$4*SUM('Punto de Medida'!B242:D242)/SUM('Punto de Medida'!$B$8:$D$8)</f>
        <v>606.10121597089881</v>
      </c>
      <c r="G242" s="53">
        <f>CMG!E235</f>
        <v>378.08341000000001</v>
      </c>
      <c r="H242" s="20">
        <f t="shared" ca="1" si="17"/>
        <v>229156.81453942388</v>
      </c>
    </row>
    <row r="243" spans="1:8" x14ac:dyDescent="0.2">
      <c r="A243" s="43">
        <f t="shared" si="18"/>
        <v>44752</v>
      </c>
      <c r="B243" s="4">
        <f t="shared" si="19"/>
        <v>18</v>
      </c>
      <c r="C243" s="4">
        <f t="shared" si="15"/>
        <v>2022</v>
      </c>
      <c r="D243" s="4">
        <f t="shared" si="16"/>
        <v>7</v>
      </c>
      <c r="E243" s="44">
        <v>234</v>
      </c>
      <c r="F243" s="53">
        <f ca="1">Proforma!$C$4*SUM('Punto de Medida'!B243:D243)/SUM('Punto de Medida'!$B$8:$D$8)</f>
        <v>535.19795676702029</v>
      </c>
      <c r="G243" s="53">
        <f>CMG!E236</f>
        <v>378.08341000000001</v>
      </c>
      <c r="H243" s="20">
        <f t="shared" ca="1" si="17"/>
        <v>202349.46851950762</v>
      </c>
    </row>
    <row r="244" spans="1:8" x14ac:dyDescent="0.2">
      <c r="A244" s="43">
        <f t="shared" si="18"/>
        <v>44752</v>
      </c>
      <c r="B244" s="4">
        <f t="shared" si="19"/>
        <v>19</v>
      </c>
      <c r="C244" s="4">
        <f t="shared" si="15"/>
        <v>2022</v>
      </c>
      <c r="D244" s="4">
        <f t="shared" si="16"/>
        <v>7</v>
      </c>
      <c r="E244" s="44">
        <v>235</v>
      </c>
      <c r="F244" s="53">
        <f ca="1">Proforma!$C$4*SUM('Punto de Medida'!B244:D244)/SUM('Punto de Medida'!$B$8:$D$8)</f>
        <v>524.58513283113928</v>
      </c>
      <c r="G244" s="53">
        <f>CMG!E237</f>
        <v>380.88574</v>
      </c>
      <c r="H244" s="20">
        <f t="shared" ca="1" si="17"/>
        <v>199806.99651138677</v>
      </c>
    </row>
    <row r="245" spans="1:8" x14ac:dyDescent="0.2">
      <c r="A245" s="43">
        <f t="shared" si="18"/>
        <v>44752</v>
      </c>
      <c r="B245" s="4">
        <f t="shared" si="19"/>
        <v>20</v>
      </c>
      <c r="C245" s="4">
        <f t="shared" si="15"/>
        <v>2022</v>
      </c>
      <c r="D245" s="4">
        <f t="shared" si="16"/>
        <v>7</v>
      </c>
      <c r="E245" s="44">
        <v>236</v>
      </c>
      <c r="F245" s="53">
        <f ca="1">Proforma!$C$4*SUM('Punto de Medida'!B245:D245)/SUM('Punto de Medida'!$B$8:$D$8)</f>
        <v>585.86287035373198</v>
      </c>
      <c r="G245" s="53">
        <f>CMG!E238</f>
        <v>380.88574</v>
      </c>
      <c r="H245" s="20">
        <f t="shared" ca="1" si="17"/>
        <v>223146.81291320527</v>
      </c>
    </row>
    <row r="246" spans="1:8" x14ac:dyDescent="0.2">
      <c r="A246" s="43">
        <f t="shared" si="18"/>
        <v>44752</v>
      </c>
      <c r="B246" s="4">
        <f t="shared" si="19"/>
        <v>21</v>
      </c>
      <c r="C246" s="4">
        <f t="shared" si="15"/>
        <v>2022</v>
      </c>
      <c r="D246" s="4">
        <f t="shared" si="16"/>
        <v>7</v>
      </c>
      <c r="E246" s="44">
        <v>237</v>
      </c>
      <c r="F246" s="53">
        <f ca="1">Proforma!$C$4*SUM('Punto de Medida'!B246:D246)/SUM('Punto de Medida'!$B$8:$D$8)</f>
        <v>504.73240908631357</v>
      </c>
      <c r="G246" s="53">
        <f>CMG!E239</f>
        <v>380.88574</v>
      </c>
      <c r="H246" s="20">
        <f t="shared" ca="1" si="17"/>
        <v>192245.37713682326</v>
      </c>
    </row>
    <row r="247" spans="1:8" x14ac:dyDescent="0.2">
      <c r="A247" s="43">
        <f t="shared" si="18"/>
        <v>44752</v>
      </c>
      <c r="B247" s="4">
        <f t="shared" si="19"/>
        <v>22</v>
      </c>
      <c r="C247" s="4">
        <f t="shared" si="15"/>
        <v>2022</v>
      </c>
      <c r="D247" s="4">
        <f t="shared" si="16"/>
        <v>7</v>
      </c>
      <c r="E247" s="44">
        <v>238</v>
      </c>
      <c r="F247" s="53">
        <f ca="1">Proforma!$C$4*SUM('Punto de Medida'!B247:D247)/SUM('Punto de Medida'!$B$8:$D$8)</f>
        <v>667.67169773409069</v>
      </c>
      <c r="G247" s="53">
        <f>CMG!E240</f>
        <v>380.88574</v>
      </c>
      <c r="H247" s="20">
        <f t="shared" ca="1" si="17"/>
        <v>254306.62866850547</v>
      </c>
    </row>
    <row r="248" spans="1:8" x14ac:dyDescent="0.2">
      <c r="A248" s="43">
        <f t="shared" si="18"/>
        <v>44752</v>
      </c>
      <c r="B248" s="4">
        <f t="shared" si="19"/>
        <v>23</v>
      </c>
      <c r="C248" s="4">
        <f t="shared" si="15"/>
        <v>2022</v>
      </c>
      <c r="D248" s="4">
        <f t="shared" si="16"/>
        <v>7</v>
      </c>
      <c r="E248" s="44">
        <v>239</v>
      </c>
      <c r="F248" s="53">
        <f ca="1">Proforma!$C$4*SUM('Punto de Medida'!B248:D248)/SUM('Punto de Medida'!$B$8:$D$8)</f>
        <v>670.12412395348213</v>
      </c>
      <c r="G248" s="53">
        <f>CMG!E241</f>
        <v>380.88574</v>
      </c>
      <c r="H248" s="20">
        <f t="shared" ca="1" si="17"/>
        <v>255240.72284387375</v>
      </c>
    </row>
    <row r="249" spans="1:8" x14ac:dyDescent="0.2">
      <c r="A249" s="43">
        <f t="shared" si="18"/>
        <v>44752</v>
      </c>
      <c r="B249" s="4">
        <f t="shared" si="19"/>
        <v>24</v>
      </c>
      <c r="C249" s="4">
        <f t="shared" si="15"/>
        <v>2022</v>
      </c>
      <c r="D249" s="4">
        <f t="shared" si="16"/>
        <v>7</v>
      </c>
      <c r="E249" s="44">
        <v>240</v>
      </c>
      <c r="F249" s="53">
        <f ca="1">Proforma!$C$4*SUM('Punto de Medida'!B249:D249)/SUM('Punto de Medida'!$B$8:$D$8)</f>
        <v>280.79871860772766</v>
      </c>
      <c r="G249" s="53">
        <f>CMG!E242</f>
        <v>380.88574</v>
      </c>
      <c r="H249" s="20">
        <f t="shared" ca="1" si="17"/>
        <v>106952.22772795612</v>
      </c>
    </row>
    <row r="250" spans="1:8" x14ac:dyDescent="0.2">
      <c r="A250" s="43">
        <f t="shared" si="18"/>
        <v>44753</v>
      </c>
      <c r="B250" s="4">
        <f t="shared" si="19"/>
        <v>1</v>
      </c>
      <c r="C250" s="4">
        <f t="shared" si="15"/>
        <v>2022</v>
      </c>
      <c r="D250" s="4">
        <f t="shared" si="16"/>
        <v>7</v>
      </c>
      <c r="E250" s="44">
        <v>241</v>
      </c>
      <c r="F250" s="53">
        <f ca="1">Proforma!$C$4*SUM('Punto de Medida'!B250:D250)/SUM('Punto de Medida'!$B$8:$D$8)</f>
        <v>218.49403947867589</v>
      </c>
      <c r="G250" s="53">
        <f>CMG!E243</f>
        <v>375.07954999999998</v>
      </c>
      <c r="H250" s="20">
        <f t="shared" ca="1" si="17"/>
        <v>81952.646005343981</v>
      </c>
    </row>
    <row r="251" spans="1:8" x14ac:dyDescent="0.2">
      <c r="A251" s="43">
        <f t="shared" si="18"/>
        <v>44753</v>
      </c>
      <c r="B251" s="4">
        <f t="shared" si="19"/>
        <v>2</v>
      </c>
      <c r="C251" s="4">
        <f t="shared" si="15"/>
        <v>2022</v>
      </c>
      <c r="D251" s="4">
        <f t="shared" si="16"/>
        <v>7</v>
      </c>
      <c r="E251" s="44">
        <v>242</v>
      </c>
      <c r="F251" s="53">
        <f ca="1">Proforma!$C$4*SUM('Punto de Medida'!B251:D251)/SUM('Punto de Medida'!$B$8:$D$8)</f>
        <v>211.61739817971065</v>
      </c>
      <c r="G251" s="53">
        <f>CMG!E244</f>
        <v>375.07954999999998</v>
      </c>
      <c r="H251" s="20">
        <f t="shared" ca="1" si="17"/>
        <v>79373.358481416682</v>
      </c>
    </row>
    <row r="252" spans="1:8" x14ac:dyDescent="0.2">
      <c r="A252" s="43">
        <f t="shared" si="18"/>
        <v>44753</v>
      </c>
      <c r="B252" s="4">
        <f t="shared" si="19"/>
        <v>3</v>
      </c>
      <c r="C252" s="4">
        <f t="shared" si="15"/>
        <v>2022</v>
      </c>
      <c r="D252" s="4">
        <f t="shared" si="16"/>
        <v>7</v>
      </c>
      <c r="E252" s="44">
        <v>243</v>
      </c>
      <c r="F252" s="53">
        <f ca="1">Proforma!$C$4*SUM('Punto de Medida'!B252:D252)/SUM('Punto de Medida'!$B$8:$D$8)</f>
        <v>339.46228192458113</v>
      </c>
      <c r="G252" s="53">
        <f>CMG!E245</f>
        <v>351.50932</v>
      </c>
      <c r="H252" s="20">
        <f t="shared" ca="1" si="17"/>
        <v>119324.1558849578</v>
      </c>
    </row>
    <row r="253" spans="1:8" x14ac:dyDescent="0.2">
      <c r="A253" s="43">
        <f t="shared" si="18"/>
        <v>44753</v>
      </c>
      <c r="B253" s="4">
        <f t="shared" si="19"/>
        <v>4</v>
      </c>
      <c r="C253" s="4">
        <f t="shared" si="15"/>
        <v>2022</v>
      </c>
      <c r="D253" s="4">
        <f t="shared" si="16"/>
        <v>7</v>
      </c>
      <c r="E253" s="44">
        <v>244</v>
      </c>
      <c r="F253" s="53">
        <f ca="1">Proforma!$C$4*SUM('Punto de Medida'!B253:D253)/SUM('Punto de Medida'!$B$8:$D$8)</f>
        <v>398.67070423805745</v>
      </c>
      <c r="G253" s="53">
        <f>CMG!E246</f>
        <v>313.58197999999999</v>
      </c>
      <c r="H253" s="20">
        <f t="shared" ca="1" si="17"/>
        <v>125015.94880296444</v>
      </c>
    </row>
    <row r="254" spans="1:8" x14ac:dyDescent="0.2">
      <c r="A254" s="43">
        <f t="shared" si="18"/>
        <v>44753</v>
      </c>
      <c r="B254" s="4">
        <f t="shared" si="19"/>
        <v>5</v>
      </c>
      <c r="C254" s="4">
        <f t="shared" si="15"/>
        <v>2022</v>
      </c>
      <c r="D254" s="4">
        <f t="shared" si="16"/>
        <v>7</v>
      </c>
      <c r="E254" s="44">
        <v>245</v>
      </c>
      <c r="F254" s="53">
        <f ca="1">Proforma!$C$4*SUM('Punto de Medida'!B254:D254)/SUM('Punto de Medida'!$B$8:$D$8)</f>
        <v>462.71087888201038</v>
      </c>
      <c r="G254" s="53">
        <f>CMG!E247</f>
        <v>313.58197999999999</v>
      </c>
      <c r="H254" s="20">
        <f t="shared" ca="1" si="17"/>
        <v>145097.79356736099</v>
      </c>
    </row>
    <row r="255" spans="1:8" x14ac:dyDescent="0.2">
      <c r="A255" s="43">
        <f t="shared" si="18"/>
        <v>44753</v>
      </c>
      <c r="B255" s="4">
        <f t="shared" si="19"/>
        <v>6</v>
      </c>
      <c r="C255" s="4">
        <f t="shared" si="15"/>
        <v>2022</v>
      </c>
      <c r="D255" s="4">
        <f t="shared" si="16"/>
        <v>7</v>
      </c>
      <c r="E255" s="44">
        <v>246</v>
      </c>
      <c r="F255" s="53">
        <f ca="1">Proforma!$C$4*SUM('Punto de Medida'!B255:D255)/SUM('Punto de Medida'!$B$8:$D$8)</f>
        <v>258.7265289822052</v>
      </c>
      <c r="G255" s="53">
        <f>CMG!E248</f>
        <v>313.58197999999999</v>
      </c>
      <c r="H255" s="20">
        <f t="shared" ca="1" si="17"/>
        <v>81131.977236767285</v>
      </c>
    </row>
    <row r="256" spans="1:8" x14ac:dyDescent="0.2">
      <c r="A256" s="43">
        <f t="shared" si="18"/>
        <v>44753</v>
      </c>
      <c r="B256" s="4">
        <f t="shared" si="19"/>
        <v>7</v>
      </c>
      <c r="C256" s="4">
        <f t="shared" si="15"/>
        <v>2022</v>
      </c>
      <c r="D256" s="4">
        <f t="shared" si="16"/>
        <v>7</v>
      </c>
      <c r="E256" s="44">
        <v>247</v>
      </c>
      <c r="F256" s="53">
        <f ca="1">Proforma!$C$4*SUM('Punto de Medida'!B256:D256)/SUM('Punto de Medida'!$B$8:$D$8)</f>
        <v>114.82780519611207</v>
      </c>
      <c r="G256" s="53">
        <f>CMG!E249</f>
        <v>348.42867999999999</v>
      </c>
      <c r="H256" s="20">
        <f t="shared" ca="1" si="17"/>
        <v>40009.300591778469</v>
      </c>
    </row>
    <row r="257" spans="1:8" x14ac:dyDescent="0.2">
      <c r="A257" s="43">
        <f t="shared" si="18"/>
        <v>44753</v>
      </c>
      <c r="B257" s="4">
        <f t="shared" si="19"/>
        <v>8</v>
      </c>
      <c r="C257" s="4">
        <f t="shared" si="15"/>
        <v>2022</v>
      </c>
      <c r="D257" s="4">
        <f t="shared" si="16"/>
        <v>7</v>
      </c>
      <c r="E257" s="44">
        <v>248</v>
      </c>
      <c r="F257" s="53">
        <f ca="1">Proforma!$C$4*SUM('Punto de Medida'!B257:D257)/SUM('Punto de Medida'!$B$8:$D$8)</f>
        <v>120.77590862337122</v>
      </c>
      <c r="G257" s="53">
        <f>CMG!E250</f>
        <v>375.07954999999998</v>
      </c>
      <c r="H257" s="20">
        <f t="shared" ca="1" si="17"/>
        <v>45300.573457295199</v>
      </c>
    </row>
    <row r="258" spans="1:8" x14ac:dyDescent="0.2">
      <c r="A258" s="43">
        <f t="shared" si="18"/>
        <v>44753</v>
      </c>
      <c r="B258" s="4">
        <f t="shared" si="19"/>
        <v>9</v>
      </c>
      <c r="C258" s="4">
        <f t="shared" si="15"/>
        <v>2022</v>
      </c>
      <c r="D258" s="4">
        <f t="shared" si="16"/>
        <v>7</v>
      </c>
      <c r="E258" s="44">
        <v>249</v>
      </c>
      <c r="F258" s="53">
        <f ca="1">Proforma!$C$4*SUM('Punto de Medida'!B258:D258)/SUM('Punto de Medida'!$B$8:$D$8)</f>
        <v>201.22491080392203</v>
      </c>
      <c r="G258" s="53">
        <f>CMG!E251</f>
        <v>380.20434999999998</v>
      </c>
      <c r="H258" s="20">
        <f t="shared" ca="1" si="17"/>
        <v>76506.586416013146</v>
      </c>
    </row>
    <row r="259" spans="1:8" x14ac:dyDescent="0.2">
      <c r="A259" s="43">
        <f t="shared" si="18"/>
        <v>44753</v>
      </c>
      <c r="B259" s="4">
        <f t="shared" si="19"/>
        <v>10</v>
      </c>
      <c r="C259" s="4">
        <f t="shared" si="15"/>
        <v>2022</v>
      </c>
      <c r="D259" s="4">
        <f t="shared" si="16"/>
        <v>7</v>
      </c>
      <c r="E259" s="44">
        <v>250</v>
      </c>
      <c r="F259" s="53">
        <f ca="1">Proforma!$C$4*SUM('Punto de Medida'!B259:D259)/SUM('Punto de Medida'!$B$8:$D$8)</f>
        <v>205.74488198755165</v>
      </c>
      <c r="G259" s="53">
        <f>CMG!E252</f>
        <v>380.20434999999998</v>
      </c>
      <c r="H259" s="20">
        <f t="shared" ca="1" si="17"/>
        <v>78225.099121903782</v>
      </c>
    </row>
    <row r="260" spans="1:8" x14ac:dyDescent="0.2">
      <c r="A260" s="43">
        <f t="shared" si="18"/>
        <v>44753</v>
      </c>
      <c r="B260" s="4">
        <f t="shared" si="19"/>
        <v>11</v>
      </c>
      <c r="C260" s="4">
        <f t="shared" si="15"/>
        <v>2022</v>
      </c>
      <c r="D260" s="4">
        <f t="shared" si="16"/>
        <v>7</v>
      </c>
      <c r="E260" s="44">
        <v>251</v>
      </c>
      <c r="F260" s="53">
        <f ca="1">Proforma!$C$4*SUM('Punto de Medida'!B260:D260)/SUM('Punto de Medida'!$B$8:$D$8)</f>
        <v>226.32799143055644</v>
      </c>
      <c r="G260" s="53">
        <f>CMG!E253</f>
        <v>380.20434999999998</v>
      </c>
      <c r="H260" s="20">
        <f t="shared" ca="1" si="17"/>
        <v>86050.88686866028</v>
      </c>
    </row>
    <row r="261" spans="1:8" x14ac:dyDescent="0.2">
      <c r="A261" s="43">
        <f t="shared" si="18"/>
        <v>44753</v>
      </c>
      <c r="B261" s="4">
        <f t="shared" si="19"/>
        <v>12</v>
      </c>
      <c r="C261" s="4">
        <f t="shared" si="15"/>
        <v>2022</v>
      </c>
      <c r="D261" s="4">
        <f t="shared" si="16"/>
        <v>7</v>
      </c>
      <c r="E261" s="44">
        <v>252</v>
      </c>
      <c r="F261" s="53">
        <f ca="1">Proforma!$C$4*SUM('Punto de Medida'!B261:D261)/SUM('Punto de Medida'!$B$8:$D$8)</f>
        <v>245.36782434871421</v>
      </c>
      <c r="G261" s="53">
        <f>CMG!E254</f>
        <v>380.20434999999998</v>
      </c>
      <c r="H261" s="20">
        <f t="shared" ca="1" si="17"/>
        <v>93289.914167417053</v>
      </c>
    </row>
    <row r="262" spans="1:8" x14ac:dyDescent="0.2">
      <c r="A262" s="43">
        <f t="shared" si="18"/>
        <v>44753</v>
      </c>
      <c r="B262" s="4">
        <f t="shared" si="19"/>
        <v>13</v>
      </c>
      <c r="C262" s="4">
        <f t="shared" si="15"/>
        <v>2022</v>
      </c>
      <c r="D262" s="4">
        <f t="shared" si="16"/>
        <v>7</v>
      </c>
      <c r="E262" s="44">
        <v>253</v>
      </c>
      <c r="F262" s="53">
        <f ca="1">Proforma!$C$4*SUM('Punto de Medida'!B262:D262)/SUM('Punto de Medida'!$B$8:$D$8)</f>
        <v>418.86267064124365</v>
      </c>
      <c r="G262" s="53">
        <f>CMG!E255</f>
        <v>380.20434999999998</v>
      </c>
      <c r="H262" s="20">
        <f t="shared" ca="1" si="17"/>
        <v>159253.40943041811</v>
      </c>
    </row>
    <row r="263" spans="1:8" x14ac:dyDescent="0.2">
      <c r="A263" s="43">
        <f t="shared" si="18"/>
        <v>44753</v>
      </c>
      <c r="B263" s="4">
        <f t="shared" si="19"/>
        <v>14</v>
      </c>
      <c r="C263" s="4">
        <f t="shared" si="15"/>
        <v>2022</v>
      </c>
      <c r="D263" s="4">
        <f t="shared" si="16"/>
        <v>7</v>
      </c>
      <c r="E263" s="44">
        <v>254</v>
      </c>
      <c r="F263" s="53">
        <f ca="1">Proforma!$C$4*SUM('Punto de Medida'!B263:D263)/SUM('Punto de Medida'!$B$8:$D$8)</f>
        <v>678.13562496730424</v>
      </c>
      <c r="G263" s="53">
        <f>CMG!E256</f>
        <v>380.20434999999998</v>
      </c>
      <c r="H263" s="20">
        <f t="shared" ca="1" si="17"/>
        <v>257830.11450253768</v>
      </c>
    </row>
    <row r="264" spans="1:8" x14ac:dyDescent="0.2">
      <c r="A264" s="43">
        <f t="shared" si="18"/>
        <v>44753</v>
      </c>
      <c r="B264" s="4">
        <f t="shared" si="19"/>
        <v>15</v>
      </c>
      <c r="C264" s="4">
        <f t="shared" si="15"/>
        <v>2022</v>
      </c>
      <c r="D264" s="4">
        <f t="shared" si="16"/>
        <v>7</v>
      </c>
      <c r="E264" s="44">
        <v>255</v>
      </c>
      <c r="F264" s="53">
        <f ca="1">Proforma!$C$4*SUM('Punto de Medida'!B264:D264)/SUM('Punto de Medida'!$B$8:$D$8)</f>
        <v>808.1139881595326</v>
      </c>
      <c r="G264" s="53">
        <f>CMG!E257</f>
        <v>380.20434999999998</v>
      </c>
      <c r="H264" s="20">
        <f t="shared" ca="1" si="17"/>
        <v>307248.45359410276</v>
      </c>
    </row>
    <row r="265" spans="1:8" x14ac:dyDescent="0.2">
      <c r="A265" s="43">
        <f t="shared" si="18"/>
        <v>44753</v>
      </c>
      <c r="B265" s="4">
        <f t="shared" si="19"/>
        <v>16</v>
      </c>
      <c r="C265" s="4">
        <f t="shared" si="15"/>
        <v>2022</v>
      </c>
      <c r="D265" s="4">
        <f t="shared" si="16"/>
        <v>7</v>
      </c>
      <c r="E265" s="44">
        <v>256</v>
      </c>
      <c r="F265" s="53">
        <f ca="1">Proforma!$C$4*SUM('Punto de Medida'!B265:D265)/SUM('Punto de Medida'!$B$8:$D$8)</f>
        <v>1031.7977178402866</v>
      </c>
      <c r="G265" s="53">
        <f>CMG!E258</f>
        <v>380.20434999999998</v>
      </c>
      <c r="H265" s="20">
        <f t="shared" ca="1" si="17"/>
        <v>392293.98064294958</v>
      </c>
    </row>
    <row r="266" spans="1:8" x14ac:dyDescent="0.2">
      <c r="A266" s="43">
        <f t="shared" si="18"/>
        <v>44753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7</v>
      </c>
      <c r="E266" s="44">
        <v>257</v>
      </c>
      <c r="F266" s="53">
        <f ca="1">Proforma!$C$4*SUM('Punto de Medida'!B266:D266)/SUM('Punto de Medida'!$B$8:$D$8)</f>
        <v>1401.1849901741643</v>
      </c>
      <c r="G266" s="53">
        <f>CMG!E259</f>
        <v>380.20434999999998</v>
      </c>
      <c r="H266" s="20">
        <f t="shared" ca="1" si="17"/>
        <v>532736.62841892452</v>
      </c>
    </row>
    <row r="267" spans="1:8" x14ac:dyDescent="0.2">
      <c r="A267" s="43">
        <f t="shared" si="18"/>
        <v>44753</v>
      </c>
      <c r="B267" s="4">
        <f t="shared" si="19"/>
        <v>18</v>
      </c>
      <c r="C267" s="4">
        <f t="shared" si="20"/>
        <v>2022</v>
      </c>
      <c r="D267" s="4">
        <f t="shared" si="21"/>
        <v>7</v>
      </c>
      <c r="E267" s="44">
        <v>258</v>
      </c>
      <c r="F267" s="53">
        <f ca="1">Proforma!$C$4*SUM('Punto de Medida'!B267:D267)/SUM('Punto de Medida'!$B$8:$D$8)</f>
        <v>1660.631895874033</v>
      </c>
      <c r="G267" s="53">
        <f>CMG!E260</f>
        <v>380.20434999999998</v>
      </c>
      <c r="H267" s="20">
        <f t="shared" ref="H267:H330" ca="1" si="22">F267*G267</f>
        <v>631379.47056005441</v>
      </c>
    </row>
    <row r="268" spans="1:8" x14ac:dyDescent="0.2">
      <c r="A268" s="43">
        <f t="shared" ref="A268:A331" si="23">IF(B267=24,A267+1,A267)</f>
        <v>44753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7</v>
      </c>
      <c r="E268" s="44">
        <v>259</v>
      </c>
      <c r="F268" s="53">
        <f ca="1">Proforma!$C$4*SUM('Punto de Medida'!B268:D268)/SUM('Punto de Medida'!$B$8:$D$8)</f>
        <v>1797.3594341881874</v>
      </c>
      <c r="G268" s="53">
        <f>CMG!E261</f>
        <v>373.81274999999999</v>
      </c>
      <c r="H268" s="20">
        <f t="shared" ca="1" si="22"/>
        <v>671875.87283233029</v>
      </c>
    </row>
    <row r="269" spans="1:8" x14ac:dyDescent="0.2">
      <c r="A269" s="43">
        <f t="shared" si="23"/>
        <v>44753</v>
      </c>
      <c r="B269" s="4">
        <f t="shared" si="24"/>
        <v>20</v>
      </c>
      <c r="C269" s="4">
        <f t="shared" si="20"/>
        <v>2022</v>
      </c>
      <c r="D269" s="4">
        <f t="shared" si="21"/>
        <v>7</v>
      </c>
      <c r="E269" s="44">
        <v>260</v>
      </c>
      <c r="F269" s="53">
        <f ca="1">Proforma!$C$4*SUM('Punto de Medida'!B269:D269)/SUM('Punto de Medida'!$B$8:$D$8)</f>
        <v>1912.3167584006592</v>
      </c>
      <c r="G269" s="53">
        <f>CMG!E262</f>
        <v>373.81274999999999</v>
      </c>
      <c r="H269" s="20">
        <f t="shared" ca="1" si="22"/>
        <v>714848.38632883597</v>
      </c>
    </row>
    <row r="270" spans="1:8" x14ac:dyDescent="0.2">
      <c r="A270" s="43">
        <f t="shared" si="23"/>
        <v>44753</v>
      </c>
      <c r="B270" s="4">
        <f t="shared" si="24"/>
        <v>21</v>
      </c>
      <c r="C270" s="4">
        <f t="shared" si="20"/>
        <v>2022</v>
      </c>
      <c r="D270" s="4">
        <f t="shared" si="21"/>
        <v>7</v>
      </c>
      <c r="E270" s="44">
        <v>261</v>
      </c>
      <c r="F270" s="53">
        <f ca="1">Proforma!$C$4*SUM('Punto de Medida'!B270:D270)/SUM('Punto de Medida'!$B$8:$D$8)</f>
        <v>1954.5075571693158</v>
      </c>
      <c r="G270" s="53">
        <f>CMG!E263</f>
        <v>373.81274999999999</v>
      </c>
      <c r="H270" s="20">
        <f t="shared" ca="1" si="22"/>
        <v>730619.84484124416</v>
      </c>
    </row>
    <row r="271" spans="1:8" x14ac:dyDescent="0.2">
      <c r="A271" s="43">
        <f t="shared" si="23"/>
        <v>44753</v>
      </c>
      <c r="B271" s="4">
        <f t="shared" si="24"/>
        <v>22</v>
      </c>
      <c r="C271" s="4">
        <f t="shared" si="20"/>
        <v>2022</v>
      </c>
      <c r="D271" s="4">
        <f t="shared" si="21"/>
        <v>7</v>
      </c>
      <c r="E271" s="44">
        <v>262</v>
      </c>
      <c r="F271" s="53">
        <f ca="1">Proforma!$C$4*SUM('Punto de Medida'!B271:D271)/SUM('Punto de Medida'!$B$8:$D$8)</f>
        <v>1977.8090939306026</v>
      </c>
      <c r="G271" s="53">
        <f>CMG!E264</f>
        <v>373.81274999999999</v>
      </c>
      <c r="H271" s="20">
        <f t="shared" ca="1" si="22"/>
        <v>739330.25637720688</v>
      </c>
    </row>
    <row r="272" spans="1:8" x14ac:dyDescent="0.2">
      <c r="A272" s="43">
        <f t="shared" si="23"/>
        <v>44753</v>
      </c>
      <c r="B272" s="4">
        <f t="shared" si="24"/>
        <v>23</v>
      </c>
      <c r="C272" s="4">
        <f t="shared" si="20"/>
        <v>2022</v>
      </c>
      <c r="D272" s="4">
        <f t="shared" si="21"/>
        <v>7</v>
      </c>
      <c r="E272" s="44">
        <v>263</v>
      </c>
      <c r="F272" s="53">
        <f ca="1">Proforma!$C$4*SUM('Punto de Medida'!B272:D272)/SUM('Punto de Medida'!$B$8:$D$8)</f>
        <v>1949.4887428777547</v>
      </c>
      <c r="G272" s="53">
        <f>CMG!E265</f>
        <v>373.81274999999999</v>
      </c>
      <c r="H272" s="20">
        <f t="shared" ca="1" si="22"/>
        <v>728743.74806917633</v>
      </c>
    </row>
    <row r="273" spans="1:8" x14ac:dyDescent="0.2">
      <c r="A273" s="43">
        <f t="shared" si="23"/>
        <v>44753</v>
      </c>
      <c r="B273" s="4">
        <f t="shared" si="24"/>
        <v>24</v>
      </c>
      <c r="C273" s="4">
        <f t="shared" si="20"/>
        <v>2022</v>
      </c>
      <c r="D273" s="4">
        <f t="shared" si="21"/>
        <v>7</v>
      </c>
      <c r="E273" s="44">
        <v>264</v>
      </c>
      <c r="F273" s="53">
        <f ca="1">Proforma!$C$4*SUM('Punto de Medida'!B273:D273)/SUM('Punto de Medida'!$B$8:$D$8)</f>
        <v>2013.3784146401638</v>
      </c>
      <c r="G273" s="53">
        <f>CMG!E266</f>
        <v>373.81274999999999</v>
      </c>
      <c r="H273" s="20">
        <f t="shared" ca="1" si="22"/>
        <v>752626.52196727984</v>
      </c>
    </row>
    <row r="274" spans="1:8" x14ac:dyDescent="0.2">
      <c r="A274" s="43">
        <f t="shared" si="23"/>
        <v>44754</v>
      </c>
      <c r="B274" s="4">
        <f t="shared" si="24"/>
        <v>1</v>
      </c>
      <c r="C274" s="4">
        <f t="shared" si="20"/>
        <v>2022</v>
      </c>
      <c r="D274" s="4">
        <f t="shared" si="21"/>
        <v>7</v>
      </c>
      <c r="E274" s="44">
        <v>265</v>
      </c>
      <c r="F274" s="53">
        <f ca="1">Proforma!$C$4*SUM('Punto de Medida'!B274:D274)/SUM('Punto de Medida'!$B$8:$D$8)</f>
        <v>2041.6862952753752</v>
      </c>
      <c r="G274" s="53">
        <f>CMG!E267</f>
        <v>362.90453000000002</v>
      </c>
      <c r="H274" s="20">
        <f t="shared" ca="1" si="22"/>
        <v>740937.20539435127</v>
      </c>
    </row>
    <row r="275" spans="1:8" x14ac:dyDescent="0.2">
      <c r="A275" s="43">
        <f t="shared" si="23"/>
        <v>44754</v>
      </c>
      <c r="B275" s="4">
        <f t="shared" si="24"/>
        <v>2</v>
      </c>
      <c r="C275" s="4">
        <f t="shared" si="20"/>
        <v>2022</v>
      </c>
      <c r="D275" s="4">
        <f t="shared" si="21"/>
        <v>7</v>
      </c>
      <c r="E275" s="44">
        <v>266</v>
      </c>
      <c r="F275" s="53">
        <f ca="1">Proforma!$C$4*SUM('Punto de Medida'!B275:D275)/SUM('Punto de Medida'!$B$8:$D$8)</f>
        <v>2063.2120800702287</v>
      </c>
      <c r="G275" s="53">
        <f>CMG!E268</f>
        <v>362.90453000000002</v>
      </c>
      <c r="H275" s="20">
        <f t="shared" ca="1" si="22"/>
        <v>748749.01020820881</v>
      </c>
    </row>
    <row r="276" spans="1:8" x14ac:dyDescent="0.2">
      <c r="A276" s="43">
        <f t="shared" si="23"/>
        <v>44754</v>
      </c>
      <c r="B276" s="4">
        <f t="shared" si="24"/>
        <v>3</v>
      </c>
      <c r="C276" s="4">
        <f t="shared" si="20"/>
        <v>2022</v>
      </c>
      <c r="D276" s="4">
        <f t="shared" si="21"/>
        <v>7</v>
      </c>
      <c r="E276" s="44">
        <v>267</v>
      </c>
      <c r="F276" s="53">
        <f ca="1">Proforma!$C$4*SUM('Punto de Medida'!B276:D276)/SUM('Punto de Medida'!$B$8:$D$8)</f>
        <v>1654.5122591297304</v>
      </c>
      <c r="G276" s="53">
        <f>CMG!E269</f>
        <v>214.82896</v>
      </c>
      <c r="H276" s="20">
        <f t="shared" ca="1" si="22"/>
        <v>355437.14793609048</v>
      </c>
    </row>
    <row r="277" spans="1:8" x14ac:dyDescent="0.2">
      <c r="A277" s="43">
        <f t="shared" si="23"/>
        <v>44754</v>
      </c>
      <c r="B277" s="4">
        <f t="shared" si="24"/>
        <v>4</v>
      </c>
      <c r="C277" s="4">
        <f t="shared" si="20"/>
        <v>2022</v>
      </c>
      <c r="D277" s="4">
        <f t="shared" si="21"/>
        <v>7</v>
      </c>
      <c r="E277" s="44">
        <v>268</v>
      </c>
      <c r="F277" s="53">
        <f ca="1">Proforma!$C$4*SUM('Punto de Medida'!B277:D277)/SUM('Punto de Medida'!$B$8:$D$8)</f>
        <v>1291.3691595964681</v>
      </c>
      <c r="G277" s="53">
        <f>CMG!E270</f>
        <v>76.836500000000001</v>
      </c>
      <c r="H277" s="20">
        <f t="shared" ca="1" si="22"/>
        <v>99224.286431334025</v>
      </c>
    </row>
    <row r="278" spans="1:8" x14ac:dyDescent="0.2">
      <c r="A278" s="43">
        <f t="shared" si="23"/>
        <v>44754</v>
      </c>
      <c r="B278" s="4">
        <f t="shared" si="24"/>
        <v>5</v>
      </c>
      <c r="C278" s="4">
        <f t="shared" si="20"/>
        <v>2022</v>
      </c>
      <c r="D278" s="4">
        <f t="shared" si="21"/>
        <v>7</v>
      </c>
      <c r="E278" s="44">
        <v>269</v>
      </c>
      <c r="F278" s="53">
        <f ca="1">Proforma!$C$4*SUM('Punto de Medida'!B278:D278)/SUM('Punto de Medida'!$B$8:$D$8)</f>
        <v>1284.8200018440746</v>
      </c>
      <c r="G278" s="53">
        <f>CMG!E271</f>
        <v>76.836500000000001</v>
      </c>
      <c r="H278" s="20">
        <f t="shared" ca="1" si="22"/>
        <v>98721.072071692237</v>
      </c>
    </row>
    <row r="279" spans="1:8" x14ac:dyDescent="0.2">
      <c r="A279" s="43">
        <f t="shared" si="23"/>
        <v>44754</v>
      </c>
      <c r="B279" s="4">
        <f t="shared" si="24"/>
        <v>6</v>
      </c>
      <c r="C279" s="4">
        <f t="shared" si="20"/>
        <v>2022</v>
      </c>
      <c r="D279" s="4">
        <f t="shared" si="21"/>
        <v>7</v>
      </c>
      <c r="E279" s="44">
        <v>270</v>
      </c>
      <c r="F279" s="53">
        <f ca="1">Proforma!$C$4*SUM('Punto de Medida'!B279:D279)/SUM('Punto de Medida'!$B$8:$D$8)</f>
        <v>1281.7721344758422</v>
      </c>
      <c r="G279" s="53">
        <f>CMG!E272</f>
        <v>78.566959999999995</v>
      </c>
      <c r="H279" s="20">
        <f t="shared" ca="1" si="22"/>
        <v>100704.94001847811</v>
      </c>
    </row>
    <row r="280" spans="1:8" x14ac:dyDescent="0.2">
      <c r="A280" s="43">
        <f t="shared" si="23"/>
        <v>44754</v>
      </c>
      <c r="B280" s="4">
        <f t="shared" si="24"/>
        <v>7</v>
      </c>
      <c r="C280" s="4">
        <f t="shared" si="20"/>
        <v>2022</v>
      </c>
      <c r="D280" s="4">
        <f t="shared" si="21"/>
        <v>7</v>
      </c>
      <c r="E280" s="44">
        <v>271</v>
      </c>
      <c r="F280" s="53">
        <f ca="1">Proforma!$C$4*SUM('Punto de Medida'!B280:D280)/SUM('Punto de Medida'!$B$8:$D$8)</f>
        <v>1247.1944671757199</v>
      </c>
      <c r="G280" s="53">
        <f>CMG!E273</f>
        <v>294.03397000000001</v>
      </c>
      <c r="H280" s="20">
        <f t="shared" ca="1" si="22"/>
        <v>366717.54054571158</v>
      </c>
    </row>
    <row r="281" spans="1:8" x14ac:dyDescent="0.2">
      <c r="A281" s="43">
        <f t="shared" si="23"/>
        <v>44754</v>
      </c>
      <c r="B281" s="4">
        <f t="shared" si="24"/>
        <v>8</v>
      </c>
      <c r="C281" s="4">
        <f t="shared" si="20"/>
        <v>2022</v>
      </c>
      <c r="D281" s="4">
        <f t="shared" si="21"/>
        <v>7</v>
      </c>
      <c r="E281" s="44">
        <v>272</v>
      </c>
      <c r="F281" s="53">
        <f ca="1">Proforma!$C$4*SUM('Punto de Medida'!B281:D281)/SUM('Punto de Medida'!$B$8:$D$8)</f>
        <v>1266.731315777294</v>
      </c>
      <c r="G281" s="53">
        <f>CMG!E274</f>
        <v>362.90453000000002</v>
      </c>
      <c r="H281" s="20">
        <f t="shared" ca="1" si="22"/>
        <v>459702.53278844047</v>
      </c>
    </row>
    <row r="282" spans="1:8" x14ac:dyDescent="0.2">
      <c r="A282" s="43">
        <f t="shared" si="23"/>
        <v>44754</v>
      </c>
      <c r="B282" s="4">
        <f t="shared" si="24"/>
        <v>9</v>
      </c>
      <c r="C282" s="4">
        <f t="shared" si="20"/>
        <v>2022</v>
      </c>
      <c r="D282" s="4">
        <f t="shared" si="21"/>
        <v>7</v>
      </c>
      <c r="E282" s="44">
        <v>273</v>
      </c>
      <c r="F282" s="53">
        <f ca="1">Proforma!$C$4*SUM('Punto de Medida'!B282:D282)/SUM('Punto de Medida'!$B$8:$D$8)</f>
        <v>1322.8933068503929</v>
      </c>
      <c r="G282" s="53">
        <f>CMG!E275</f>
        <v>369.44936000000001</v>
      </c>
      <c r="H282" s="20">
        <f t="shared" ca="1" si="22"/>
        <v>488742.0855641613</v>
      </c>
    </row>
    <row r="283" spans="1:8" x14ac:dyDescent="0.2">
      <c r="A283" s="43">
        <f t="shared" si="23"/>
        <v>44754</v>
      </c>
      <c r="B283" s="4">
        <f t="shared" si="24"/>
        <v>10</v>
      </c>
      <c r="C283" s="4">
        <f t="shared" si="20"/>
        <v>2022</v>
      </c>
      <c r="D283" s="4">
        <f t="shared" si="21"/>
        <v>7</v>
      </c>
      <c r="E283" s="44">
        <v>274</v>
      </c>
      <c r="F283" s="53">
        <f ca="1">Proforma!$C$4*SUM('Punto de Medida'!B283:D283)/SUM('Punto de Medida'!$B$8:$D$8)</f>
        <v>1158.7075020981263</v>
      </c>
      <c r="G283" s="53">
        <f>CMG!E276</f>
        <v>369.44936000000001</v>
      </c>
      <c r="H283" s="20">
        <f t="shared" ca="1" si="22"/>
        <v>428083.7450773514</v>
      </c>
    </row>
    <row r="284" spans="1:8" x14ac:dyDescent="0.2">
      <c r="A284" s="43">
        <f t="shared" si="23"/>
        <v>44754</v>
      </c>
      <c r="B284" s="4">
        <f t="shared" si="24"/>
        <v>11</v>
      </c>
      <c r="C284" s="4">
        <f t="shared" si="20"/>
        <v>2022</v>
      </c>
      <c r="D284" s="4">
        <f t="shared" si="21"/>
        <v>7</v>
      </c>
      <c r="E284" s="44">
        <v>275</v>
      </c>
      <c r="F284" s="53">
        <f ca="1">Proforma!$C$4*SUM('Punto de Medida'!B284:D284)/SUM('Punto de Medida'!$B$8:$D$8)</f>
        <v>1150.8839439002707</v>
      </c>
      <c r="G284" s="53">
        <f>CMG!E277</f>
        <v>369.44936000000001</v>
      </c>
      <c r="H284" s="20">
        <f t="shared" ca="1" si="22"/>
        <v>425193.33650823089</v>
      </c>
    </row>
    <row r="285" spans="1:8" x14ac:dyDescent="0.2">
      <c r="A285" s="43">
        <f t="shared" si="23"/>
        <v>44754</v>
      </c>
      <c r="B285" s="4">
        <f t="shared" si="24"/>
        <v>12</v>
      </c>
      <c r="C285" s="4">
        <f t="shared" si="20"/>
        <v>2022</v>
      </c>
      <c r="D285" s="4">
        <f t="shared" si="21"/>
        <v>7</v>
      </c>
      <c r="E285" s="44">
        <v>276</v>
      </c>
      <c r="F285" s="53">
        <f ca="1">Proforma!$C$4*SUM('Punto de Medida'!B285:D285)/SUM('Punto de Medida'!$B$8:$D$8)</f>
        <v>1270.1853914668393</v>
      </c>
      <c r="G285" s="53">
        <f>CMG!E278</f>
        <v>369.44936000000001</v>
      </c>
      <c r="H285" s="20">
        <f t="shared" ca="1" si="22"/>
        <v>469269.17995877325</v>
      </c>
    </row>
    <row r="286" spans="1:8" x14ac:dyDescent="0.2">
      <c r="A286" s="43">
        <f t="shared" si="23"/>
        <v>44754</v>
      </c>
      <c r="B286" s="4">
        <f t="shared" si="24"/>
        <v>13</v>
      </c>
      <c r="C286" s="4">
        <f t="shared" si="20"/>
        <v>2022</v>
      </c>
      <c r="D286" s="4">
        <f t="shared" si="21"/>
        <v>7</v>
      </c>
      <c r="E286" s="44">
        <v>277</v>
      </c>
      <c r="F286" s="53">
        <f ca="1">Proforma!$C$4*SUM('Punto de Medida'!B286:D286)/SUM('Punto de Medida'!$B$8:$D$8)</f>
        <v>1081.7626159556746</v>
      </c>
      <c r="G286" s="53">
        <f>CMG!E279</f>
        <v>369.44936000000001</v>
      </c>
      <c r="H286" s="20">
        <f t="shared" ca="1" si="22"/>
        <v>399656.50613674981</v>
      </c>
    </row>
    <row r="287" spans="1:8" x14ac:dyDescent="0.2">
      <c r="A287" s="43">
        <f t="shared" si="23"/>
        <v>44754</v>
      </c>
      <c r="B287" s="4">
        <f t="shared" si="24"/>
        <v>14</v>
      </c>
      <c r="C287" s="4">
        <f t="shared" si="20"/>
        <v>2022</v>
      </c>
      <c r="D287" s="4">
        <f t="shared" si="21"/>
        <v>7</v>
      </c>
      <c r="E287" s="44">
        <v>278</v>
      </c>
      <c r="F287" s="53">
        <f ca="1">Proforma!$C$4*SUM('Punto de Medida'!B287:D287)/SUM('Punto de Medida'!$B$8:$D$8)</f>
        <v>960.25957577457734</v>
      </c>
      <c r="G287" s="53">
        <f>CMG!E280</f>
        <v>369.44936000000001</v>
      </c>
      <c r="H287" s="20">
        <f t="shared" ca="1" si="22"/>
        <v>354767.28570378909</v>
      </c>
    </row>
    <row r="288" spans="1:8" x14ac:dyDescent="0.2">
      <c r="A288" s="43">
        <f t="shared" si="23"/>
        <v>44754</v>
      </c>
      <c r="B288" s="4">
        <f t="shared" si="24"/>
        <v>15</v>
      </c>
      <c r="C288" s="4">
        <f t="shared" si="20"/>
        <v>2022</v>
      </c>
      <c r="D288" s="4">
        <f t="shared" si="21"/>
        <v>7</v>
      </c>
      <c r="E288" s="44">
        <v>279</v>
      </c>
      <c r="F288" s="53">
        <f ca="1">Proforma!$C$4*SUM('Punto de Medida'!B288:D288)/SUM('Punto de Medida'!$B$8:$D$8)</f>
        <v>1142.4417229894382</v>
      </c>
      <c r="G288" s="53">
        <f>CMG!E281</f>
        <v>369.44936000000001</v>
      </c>
      <c r="H288" s="20">
        <f t="shared" ca="1" si="22"/>
        <v>422074.36339574523</v>
      </c>
    </row>
    <row r="289" spans="1:8" x14ac:dyDescent="0.2">
      <c r="A289" s="43">
        <f t="shared" si="23"/>
        <v>44754</v>
      </c>
      <c r="B289" s="4">
        <f t="shared" si="24"/>
        <v>16</v>
      </c>
      <c r="C289" s="4">
        <f t="shared" si="20"/>
        <v>2022</v>
      </c>
      <c r="D289" s="4">
        <f t="shared" si="21"/>
        <v>7</v>
      </c>
      <c r="E289" s="44">
        <v>280</v>
      </c>
      <c r="F289" s="53">
        <f ca="1">Proforma!$C$4*SUM('Punto de Medida'!B289:D289)/SUM('Punto de Medida'!$B$8:$D$8)</f>
        <v>929.43150924986219</v>
      </c>
      <c r="G289" s="53">
        <f>CMG!E282</f>
        <v>369.44936000000001</v>
      </c>
      <c r="H289" s="20">
        <f t="shared" ca="1" si="22"/>
        <v>343377.87625619565</v>
      </c>
    </row>
    <row r="290" spans="1:8" x14ac:dyDescent="0.2">
      <c r="A290" s="43">
        <f t="shared" si="23"/>
        <v>44754</v>
      </c>
      <c r="B290" s="4">
        <f t="shared" si="24"/>
        <v>17</v>
      </c>
      <c r="C290" s="4">
        <f t="shared" si="20"/>
        <v>2022</v>
      </c>
      <c r="D290" s="4">
        <f t="shared" si="21"/>
        <v>7</v>
      </c>
      <c r="E290" s="44">
        <v>281</v>
      </c>
      <c r="F290" s="53">
        <f ca="1">Proforma!$C$4*SUM('Punto de Medida'!B290:D290)/SUM('Punto de Medida'!$B$8:$D$8)</f>
        <v>959.76039309603925</v>
      </c>
      <c r="G290" s="53">
        <f>CMG!E283</f>
        <v>369.44936000000001</v>
      </c>
      <c r="H290" s="20">
        <f t="shared" ca="1" si="22"/>
        <v>354582.86298268015</v>
      </c>
    </row>
    <row r="291" spans="1:8" x14ac:dyDescent="0.2">
      <c r="A291" s="43">
        <f t="shared" si="23"/>
        <v>44754</v>
      </c>
      <c r="B291" s="4">
        <f t="shared" si="24"/>
        <v>18</v>
      </c>
      <c r="C291" s="4">
        <f t="shared" si="20"/>
        <v>2022</v>
      </c>
      <c r="D291" s="4">
        <f t="shared" si="21"/>
        <v>7</v>
      </c>
      <c r="E291" s="44">
        <v>282</v>
      </c>
      <c r="F291" s="53">
        <f ca="1">Proforma!$C$4*SUM('Punto de Medida'!B291:D291)/SUM('Punto de Medida'!$B$8:$D$8)</f>
        <v>1070.8542037779755</v>
      </c>
      <c r="G291" s="53">
        <f>CMG!E284</f>
        <v>369.44936000000001</v>
      </c>
      <c r="H291" s="20">
        <f t="shared" ca="1" si="22"/>
        <v>395626.40023908264</v>
      </c>
    </row>
    <row r="292" spans="1:8" x14ac:dyDescent="0.2">
      <c r="A292" s="43">
        <f t="shared" si="23"/>
        <v>44754</v>
      </c>
      <c r="B292" s="4">
        <f t="shared" si="24"/>
        <v>19</v>
      </c>
      <c r="C292" s="4">
        <f t="shared" si="20"/>
        <v>2022</v>
      </c>
      <c r="D292" s="4">
        <f t="shared" si="21"/>
        <v>7</v>
      </c>
      <c r="E292" s="44">
        <v>283</v>
      </c>
      <c r="F292" s="53">
        <f ca="1">Proforma!$C$4*SUM('Punto de Medida'!B292:D292)/SUM('Punto de Medida'!$B$8:$D$8)</f>
        <v>1182.4137860981059</v>
      </c>
      <c r="G292" s="53">
        <f>CMG!E285</f>
        <v>366.96483999999998</v>
      </c>
      <c r="H292" s="20">
        <f t="shared" ca="1" si="22"/>
        <v>433904.28582928563</v>
      </c>
    </row>
    <row r="293" spans="1:8" x14ac:dyDescent="0.2">
      <c r="A293" s="43">
        <f t="shared" si="23"/>
        <v>44754</v>
      </c>
      <c r="B293" s="4">
        <f t="shared" si="24"/>
        <v>20</v>
      </c>
      <c r="C293" s="4">
        <f t="shared" si="20"/>
        <v>2022</v>
      </c>
      <c r="D293" s="4">
        <f t="shared" si="21"/>
        <v>7</v>
      </c>
      <c r="E293" s="44">
        <v>284</v>
      </c>
      <c r="F293" s="53">
        <f ca="1">Proforma!$C$4*SUM('Punto de Medida'!B293:D293)/SUM('Punto de Medida'!$B$8:$D$8)</f>
        <v>1023.4387432688139</v>
      </c>
      <c r="G293" s="53">
        <f>CMG!E286</f>
        <v>366.96483999999998</v>
      </c>
      <c r="H293" s="20">
        <f t="shared" ca="1" si="22"/>
        <v>375566.03467344138</v>
      </c>
    </row>
    <row r="294" spans="1:8" x14ac:dyDescent="0.2">
      <c r="A294" s="43">
        <f t="shared" si="23"/>
        <v>44754</v>
      </c>
      <c r="B294" s="4">
        <f t="shared" si="24"/>
        <v>21</v>
      </c>
      <c r="C294" s="4">
        <f t="shared" si="20"/>
        <v>2022</v>
      </c>
      <c r="D294" s="4">
        <f t="shared" si="21"/>
        <v>7</v>
      </c>
      <c r="E294" s="44">
        <v>285</v>
      </c>
      <c r="F294" s="53">
        <f ca="1">Proforma!$C$4*SUM('Punto de Medida'!B294:D294)/SUM('Punto de Medida'!$B$8:$D$8)</f>
        <v>978.59374330705111</v>
      </c>
      <c r="G294" s="53">
        <f>CMG!E287</f>
        <v>366.96483999999998</v>
      </c>
      <c r="H294" s="20">
        <f t="shared" ca="1" si="22"/>
        <v>359109.49643767305</v>
      </c>
    </row>
    <row r="295" spans="1:8" x14ac:dyDescent="0.2">
      <c r="A295" s="43">
        <f t="shared" si="23"/>
        <v>44754</v>
      </c>
      <c r="B295" s="4">
        <f t="shared" si="24"/>
        <v>22</v>
      </c>
      <c r="C295" s="4">
        <f t="shared" si="20"/>
        <v>2022</v>
      </c>
      <c r="D295" s="4">
        <f t="shared" si="21"/>
        <v>7</v>
      </c>
      <c r="E295" s="44">
        <v>286</v>
      </c>
      <c r="F295" s="53">
        <f ca="1">Proforma!$C$4*SUM('Punto de Medida'!B295:D295)/SUM('Punto de Medida'!$B$8:$D$8)</f>
        <v>820.04573134445809</v>
      </c>
      <c r="G295" s="53">
        <f>CMG!E288</f>
        <v>366.96483999999998</v>
      </c>
      <c r="H295" s="20">
        <f t="shared" ca="1" si="22"/>
        <v>300927.95059550204</v>
      </c>
    </row>
    <row r="296" spans="1:8" x14ac:dyDescent="0.2">
      <c r="A296" s="43">
        <f t="shared" si="23"/>
        <v>44754</v>
      </c>
      <c r="B296" s="4">
        <f t="shared" si="24"/>
        <v>23</v>
      </c>
      <c r="C296" s="4">
        <f t="shared" si="20"/>
        <v>2022</v>
      </c>
      <c r="D296" s="4">
        <f t="shared" si="21"/>
        <v>7</v>
      </c>
      <c r="E296" s="44">
        <v>287</v>
      </c>
      <c r="F296" s="53">
        <f ca="1">Proforma!$C$4*SUM('Punto de Medida'!B296:D296)/SUM('Punto de Medida'!$B$8:$D$8)</f>
        <v>425.87495130345627</v>
      </c>
      <c r="G296" s="53">
        <f>CMG!E289</f>
        <v>366.96483999999998</v>
      </c>
      <c r="H296" s="20">
        <f t="shared" ca="1" si="22"/>
        <v>156281.1333650806</v>
      </c>
    </row>
    <row r="297" spans="1:8" x14ac:dyDescent="0.2">
      <c r="A297" s="43">
        <f t="shared" si="23"/>
        <v>44754</v>
      </c>
      <c r="B297" s="4">
        <f t="shared" si="24"/>
        <v>24</v>
      </c>
      <c r="C297" s="4">
        <f t="shared" si="20"/>
        <v>2022</v>
      </c>
      <c r="D297" s="4">
        <f t="shared" si="21"/>
        <v>7</v>
      </c>
      <c r="E297" s="44">
        <v>288</v>
      </c>
      <c r="F297" s="53">
        <f ca="1">Proforma!$C$4*SUM('Punto de Medida'!B297:D297)/SUM('Punto de Medida'!$B$8:$D$8)</f>
        <v>178.96776512399694</v>
      </c>
      <c r="G297" s="53">
        <f>CMG!E290</f>
        <v>366.96483999999998</v>
      </c>
      <c r="H297" s="20">
        <f t="shared" ca="1" si="22"/>
        <v>65674.877293885118</v>
      </c>
    </row>
    <row r="298" spans="1:8" x14ac:dyDescent="0.2">
      <c r="A298" s="43">
        <f t="shared" si="23"/>
        <v>44755</v>
      </c>
      <c r="B298" s="4">
        <f t="shared" si="24"/>
        <v>1</v>
      </c>
      <c r="C298" s="4">
        <f t="shared" si="20"/>
        <v>2022</v>
      </c>
      <c r="D298" s="4">
        <f t="shared" si="21"/>
        <v>7</v>
      </c>
      <c r="E298" s="44">
        <v>289</v>
      </c>
      <c r="F298" s="53">
        <f ca="1">Proforma!$C$4*SUM('Punto de Medida'!B298:D298)/SUM('Punto de Medida'!$B$8:$D$8)</f>
        <v>236.88849864922045</v>
      </c>
      <c r="G298" s="53">
        <f>CMG!E291</f>
        <v>371.93410999999998</v>
      </c>
      <c r="H298" s="20">
        <f t="shared" ca="1" si="22"/>
        <v>88106.912914334011</v>
      </c>
    </row>
    <row r="299" spans="1:8" x14ac:dyDescent="0.2">
      <c r="A299" s="43">
        <f t="shared" si="23"/>
        <v>44755</v>
      </c>
      <c r="B299" s="4">
        <f t="shared" si="24"/>
        <v>2</v>
      </c>
      <c r="C299" s="4">
        <f t="shared" si="20"/>
        <v>2022</v>
      </c>
      <c r="D299" s="4">
        <f t="shared" si="21"/>
        <v>7</v>
      </c>
      <c r="E299" s="44">
        <v>290</v>
      </c>
      <c r="F299" s="53">
        <f ca="1">Proforma!$C$4*SUM('Punto de Medida'!B299:D299)/SUM('Punto de Medida'!$B$8:$D$8)</f>
        <v>334.74570426024502</v>
      </c>
      <c r="G299" s="53">
        <f>CMG!E292</f>
        <v>371.93410999999998</v>
      </c>
      <c r="H299" s="20">
        <f t="shared" ca="1" si="22"/>
        <v>124503.34559035744</v>
      </c>
    </row>
    <row r="300" spans="1:8" x14ac:dyDescent="0.2">
      <c r="A300" s="43">
        <f t="shared" si="23"/>
        <v>44755</v>
      </c>
      <c r="B300" s="4">
        <f t="shared" si="24"/>
        <v>3</v>
      </c>
      <c r="C300" s="4">
        <f t="shared" si="20"/>
        <v>2022</v>
      </c>
      <c r="D300" s="4">
        <f t="shared" si="21"/>
        <v>7</v>
      </c>
      <c r="E300" s="44">
        <v>291</v>
      </c>
      <c r="F300" s="53">
        <f ca="1">Proforma!$C$4*SUM('Punto de Medida'!B300:D300)/SUM('Punto de Medida'!$B$8:$D$8)</f>
        <v>494.96954441188177</v>
      </c>
      <c r="G300" s="53">
        <f>CMG!E293</f>
        <v>371.93410999999998</v>
      </c>
      <c r="H300" s="20">
        <f t="shared" ca="1" si="22"/>
        <v>184096.05697793872</v>
      </c>
    </row>
    <row r="301" spans="1:8" x14ac:dyDescent="0.2">
      <c r="A301" s="43">
        <f t="shared" si="23"/>
        <v>44755</v>
      </c>
      <c r="B301" s="4">
        <f t="shared" si="24"/>
        <v>4</v>
      </c>
      <c r="C301" s="4">
        <f t="shared" si="20"/>
        <v>2022</v>
      </c>
      <c r="D301" s="4">
        <f t="shared" si="21"/>
        <v>7</v>
      </c>
      <c r="E301" s="44">
        <v>292</v>
      </c>
      <c r="F301" s="53">
        <f ca="1">Proforma!$C$4*SUM('Punto de Medida'!B301:D301)/SUM('Punto de Medida'!$B$8:$D$8)</f>
        <v>604.06484628304531</v>
      </c>
      <c r="G301" s="53">
        <f>CMG!E294</f>
        <v>371.93410999999998</v>
      </c>
      <c r="H301" s="20">
        <f t="shared" ca="1" si="22"/>
        <v>224672.32098457124</v>
      </c>
    </row>
    <row r="302" spans="1:8" x14ac:dyDescent="0.2">
      <c r="A302" s="43">
        <f t="shared" si="23"/>
        <v>44755</v>
      </c>
      <c r="B302" s="4">
        <f t="shared" si="24"/>
        <v>5</v>
      </c>
      <c r="C302" s="4">
        <f t="shared" si="20"/>
        <v>2022</v>
      </c>
      <c r="D302" s="4">
        <f t="shared" si="21"/>
        <v>7</v>
      </c>
      <c r="E302" s="44">
        <v>293</v>
      </c>
      <c r="F302" s="53">
        <f ca="1">Proforma!$C$4*SUM('Punto de Medida'!B302:D302)/SUM('Punto de Medida'!$B$8:$D$8)</f>
        <v>817.28367761045456</v>
      </c>
      <c r="G302" s="53">
        <f>CMG!E295</f>
        <v>371.93410999999998</v>
      </c>
      <c r="H302" s="20">
        <f t="shared" ca="1" si="22"/>
        <v>303975.67724957131</v>
      </c>
    </row>
    <row r="303" spans="1:8" x14ac:dyDescent="0.2">
      <c r="A303" s="43">
        <f t="shared" si="23"/>
        <v>44755</v>
      </c>
      <c r="B303" s="4">
        <f t="shared" si="24"/>
        <v>6</v>
      </c>
      <c r="C303" s="4">
        <f t="shared" si="20"/>
        <v>2022</v>
      </c>
      <c r="D303" s="4">
        <f t="shared" si="21"/>
        <v>7</v>
      </c>
      <c r="E303" s="44">
        <v>294</v>
      </c>
      <c r="F303" s="53">
        <f ca="1">Proforma!$C$4*SUM('Punto de Medida'!B303:D303)/SUM('Punto de Medida'!$B$8:$D$8)</f>
        <v>944.97209122883396</v>
      </c>
      <c r="G303" s="53">
        <f>CMG!E296</f>
        <v>371.93410999999998</v>
      </c>
      <c r="H303" s="20">
        <f t="shared" ca="1" si="22"/>
        <v>351467.35372603516</v>
      </c>
    </row>
    <row r="304" spans="1:8" x14ac:dyDescent="0.2">
      <c r="A304" s="43">
        <f t="shared" si="23"/>
        <v>44755</v>
      </c>
      <c r="B304" s="4">
        <f t="shared" si="24"/>
        <v>7</v>
      </c>
      <c r="C304" s="4">
        <f t="shared" si="20"/>
        <v>2022</v>
      </c>
      <c r="D304" s="4">
        <f t="shared" si="21"/>
        <v>7</v>
      </c>
      <c r="E304" s="44">
        <v>295</v>
      </c>
      <c r="F304" s="53">
        <f ca="1">Proforma!$C$4*SUM('Punto de Medida'!B304:D304)/SUM('Punto de Medida'!$B$8:$D$8)</f>
        <v>769.8085041937004</v>
      </c>
      <c r="G304" s="53">
        <f>CMG!E297</f>
        <v>371.93410999999998</v>
      </c>
      <c r="H304" s="20">
        <f t="shared" ca="1" si="22"/>
        <v>286318.04087771522</v>
      </c>
    </row>
    <row r="305" spans="1:8" x14ac:dyDescent="0.2">
      <c r="A305" s="43">
        <f t="shared" si="23"/>
        <v>44755</v>
      </c>
      <c r="B305" s="4">
        <f t="shared" si="24"/>
        <v>8</v>
      </c>
      <c r="C305" s="4">
        <f t="shared" si="20"/>
        <v>2022</v>
      </c>
      <c r="D305" s="4">
        <f t="shared" si="21"/>
        <v>7</v>
      </c>
      <c r="E305" s="44">
        <v>296</v>
      </c>
      <c r="F305" s="53">
        <f ca="1">Proforma!$C$4*SUM('Punto de Medida'!B305:D305)/SUM('Punto de Medida'!$B$8:$D$8)</f>
        <v>823.27856029831776</v>
      </c>
      <c r="G305" s="53">
        <f>CMG!E298</f>
        <v>371.93410999999998</v>
      </c>
      <c r="H305" s="20">
        <f t="shared" ca="1" si="22"/>
        <v>306205.37860663614</v>
      </c>
    </row>
    <row r="306" spans="1:8" x14ac:dyDescent="0.2">
      <c r="A306" s="43">
        <f t="shared" si="23"/>
        <v>44755</v>
      </c>
      <c r="B306" s="4">
        <f t="shared" si="24"/>
        <v>9</v>
      </c>
      <c r="C306" s="4">
        <f t="shared" si="20"/>
        <v>2022</v>
      </c>
      <c r="D306" s="4">
        <f t="shared" si="21"/>
        <v>7</v>
      </c>
      <c r="E306" s="44">
        <v>297</v>
      </c>
      <c r="F306" s="53">
        <f ca="1">Proforma!$C$4*SUM('Punto de Medida'!B306:D306)/SUM('Punto de Medida'!$B$8:$D$8)</f>
        <v>1107.5180018425463</v>
      </c>
      <c r="G306" s="53">
        <f>CMG!E299</f>
        <v>379.70522</v>
      </c>
      <c r="H306" s="20">
        <f t="shared" ca="1" si="22"/>
        <v>420530.36654358445</v>
      </c>
    </row>
    <row r="307" spans="1:8" x14ac:dyDescent="0.2">
      <c r="A307" s="43">
        <f t="shared" si="23"/>
        <v>44755</v>
      </c>
      <c r="B307" s="4">
        <f t="shared" si="24"/>
        <v>10</v>
      </c>
      <c r="C307" s="4">
        <f t="shared" si="20"/>
        <v>2022</v>
      </c>
      <c r="D307" s="4">
        <f t="shared" si="21"/>
        <v>7</v>
      </c>
      <c r="E307" s="44">
        <v>298</v>
      </c>
      <c r="F307" s="53">
        <f ca="1">Proforma!$C$4*SUM('Punto de Medida'!B307:D307)/SUM('Punto de Medida'!$B$8:$D$8)</f>
        <v>1163.9775752991388</v>
      </c>
      <c r="G307" s="53">
        <f>CMG!E300</f>
        <v>379.70522</v>
      </c>
      <c r="H307" s="20">
        <f t="shared" ca="1" si="22"/>
        <v>441968.3613040261</v>
      </c>
    </row>
    <row r="308" spans="1:8" x14ac:dyDescent="0.2">
      <c r="A308" s="43">
        <f t="shared" si="23"/>
        <v>44755</v>
      </c>
      <c r="B308" s="4">
        <f t="shared" si="24"/>
        <v>11</v>
      </c>
      <c r="C308" s="4">
        <f t="shared" si="20"/>
        <v>2022</v>
      </c>
      <c r="D308" s="4">
        <f t="shared" si="21"/>
        <v>7</v>
      </c>
      <c r="E308" s="44">
        <v>299</v>
      </c>
      <c r="F308" s="53">
        <f ca="1">Proforma!$C$4*SUM('Punto de Medida'!B308:D308)/SUM('Punto de Medida'!$B$8:$D$8)</f>
        <v>1116.7519849974378</v>
      </c>
      <c r="G308" s="53">
        <f>CMG!E301</f>
        <v>379.70522</v>
      </c>
      <c r="H308" s="20">
        <f t="shared" ca="1" si="22"/>
        <v>424036.55814888881</v>
      </c>
    </row>
    <row r="309" spans="1:8" x14ac:dyDescent="0.2">
      <c r="A309" s="43">
        <f t="shared" si="23"/>
        <v>44755</v>
      </c>
      <c r="B309" s="4">
        <f t="shared" si="24"/>
        <v>12</v>
      </c>
      <c r="C309" s="4">
        <f t="shared" si="20"/>
        <v>2022</v>
      </c>
      <c r="D309" s="4">
        <f t="shared" si="21"/>
        <v>7</v>
      </c>
      <c r="E309" s="44">
        <v>300</v>
      </c>
      <c r="F309" s="53">
        <f ca="1">Proforma!$C$4*SUM('Punto de Medida'!B309:D309)/SUM('Punto de Medida'!$B$8:$D$8)</f>
        <v>1132.0895816959192</v>
      </c>
      <c r="G309" s="53">
        <f>CMG!E302</f>
        <v>379.70522</v>
      </c>
      <c r="H309" s="20">
        <f t="shared" ca="1" si="22"/>
        <v>429860.32367755694</v>
      </c>
    </row>
    <row r="310" spans="1:8" x14ac:dyDescent="0.2">
      <c r="A310" s="43">
        <f t="shared" si="23"/>
        <v>44755</v>
      </c>
      <c r="B310" s="4">
        <f t="shared" si="24"/>
        <v>13</v>
      </c>
      <c r="C310" s="4">
        <f t="shared" si="20"/>
        <v>2022</v>
      </c>
      <c r="D310" s="4">
        <f t="shared" si="21"/>
        <v>7</v>
      </c>
      <c r="E310" s="44">
        <v>301</v>
      </c>
      <c r="F310" s="53">
        <f ca="1">Proforma!$C$4*SUM('Punto de Medida'!B310:D310)/SUM('Punto de Medida'!$B$8:$D$8)</f>
        <v>1150.1455227041545</v>
      </c>
      <c r="G310" s="53">
        <f>CMG!E303</f>
        <v>379.70522</v>
      </c>
      <c r="H310" s="20">
        <f t="shared" ca="1" si="22"/>
        <v>436716.25873039599</v>
      </c>
    </row>
    <row r="311" spans="1:8" x14ac:dyDescent="0.2">
      <c r="A311" s="43">
        <f t="shared" si="23"/>
        <v>44755</v>
      </c>
      <c r="B311" s="4">
        <f t="shared" si="24"/>
        <v>14</v>
      </c>
      <c r="C311" s="4">
        <f t="shared" si="20"/>
        <v>2022</v>
      </c>
      <c r="D311" s="4">
        <f t="shared" si="21"/>
        <v>7</v>
      </c>
      <c r="E311" s="44">
        <v>302</v>
      </c>
      <c r="F311" s="53">
        <f ca="1">Proforma!$C$4*SUM('Punto de Medida'!B311:D311)/SUM('Punto de Medida'!$B$8:$D$8)</f>
        <v>1169.5575710504449</v>
      </c>
      <c r="G311" s="53">
        <f>CMG!E304</f>
        <v>380.35858999999999</v>
      </c>
      <c r="H311" s="20">
        <f t="shared" ca="1" si="22"/>
        <v>444851.26864857203</v>
      </c>
    </row>
    <row r="312" spans="1:8" x14ac:dyDescent="0.2">
      <c r="A312" s="43">
        <f t="shared" si="23"/>
        <v>44755</v>
      </c>
      <c r="B312" s="4">
        <f t="shared" si="24"/>
        <v>15</v>
      </c>
      <c r="C312" s="4">
        <f t="shared" si="20"/>
        <v>2022</v>
      </c>
      <c r="D312" s="4">
        <f t="shared" si="21"/>
        <v>7</v>
      </c>
      <c r="E312" s="44">
        <v>303</v>
      </c>
      <c r="F312" s="53">
        <f ca="1">Proforma!$C$4*SUM('Punto de Medida'!B312:D312)/SUM('Punto de Medida'!$B$8:$D$8)</f>
        <v>1076.4059124590688</v>
      </c>
      <c r="G312" s="53">
        <f>CMG!E305</f>
        <v>380.44767999999999</v>
      </c>
      <c r="H312" s="20">
        <f t="shared" ca="1" si="22"/>
        <v>409516.13213333581</v>
      </c>
    </row>
    <row r="313" spans="1:8" x14ac:dyDescent="0.2">
      <c r="A313" s="43">
        <f t="shared" si="23"/>
        <v>44755</v>
      </c>
      <c r="B313" s="4">
        <f t="shared" si="24"/>
        <v>16</v>
      </c>
      <c r="C313" s="4">
        <f t="shared" si="20"/>
        <v>2022</v>
      </c>
      <c r="D313" s="4">
        <f t="shared" si="21"/>
        <v>7</v>
      </c>
      <c r="E313" s="44">
        <v>304</v>
      </c>
      <c r="F313" s="53">
        <f ca="1">Proforma!$C$4*SUM('Punto de Medida'!B313:D313)/SUM('Punto de Medida'!$B$8:$D$8)</f>
        <v>1107.1465512608281</v>
      </c>
      <c r="G313" s="53">
        <f>CMG!E306</f>
        <v>380.44767999999999</v>
      </c>
      <c r="H313" s="20">
        <f t="shared" ca="1" si="22"/>
        <v>421211.33684718312</v>
      </c>
    </row>
    <row r="314" spans="1:8" x14ac:dyDescent="0.2">
      <c r="A314" s="43">
        <f t="shared" si="23"/>
        <v>44755</v>
      </c>
      <c r="B314" s="4">
        <f t="shared" si="24"/>
        <v>17</v>
      </c>
      <c r="C314" s="4">
        <f t="shared" si="20"/>
        <v>2022</v>
      </c>
      <c r="D314" s="4">
        <f t="shared" si="21"/>
        <v>7</v>
      </c>
      <c r="E314" s="44">
        <v>305</v>
      </c>
      <c r="F314" s="53">
        <f ca="1">Proforma!$C$4*SUM('Punto de Medida'!B314:D314)/SUM('Punto de Medida'!$B$8:$D$8)</f>
        <v>975.71088792664739</v>
      </c>
      <c r="G314" s="53">
        <f>CMG!E307</f>
        <v>380.44767999999999</v>
      </c>
      <c r="H314" s="20">
        <f t="shared" ca="1" si="22"/>
        <v>371206.94366243301</v>
      </c>
    </row>
    <row r="315" spans="1:8" x14ac:dyDescent="0.2">
      <c r="A315" s="43">
        <f t="shared" si="23"/>
        <v>44755</v>
      </c>
      <c r="B315" s="4">
        <f t="shared" si="24"/>
        <v>18</v>
      </c>
      <c r="C315" s="4">
        <f t="shared" si="20"/>
        <v>2022</v>
      </c>
      <c r="D315" s="4">
        <f t="shared" si="21"/>
        <v>7</v>
      </c>
      <c r="E315" s="44">
        <v>306</v>
      </c>
      <c r="F315" s="53">
        <f ca="1">Proforma!$C$4*SUM('Punto de Medida'!B315:D315)/SUM('Punto de Medida'!$B$8:$D$8)</f>
        <v>736.82619717564125</v>
      </c>
      <c r="G315" s="53">
        <f>CMG!E308</f>
        <v>380.44767999999999</v>
      </c>
      <c r="H315" s="20">
        <f t="shared" ca="1" si="22"/>
        <v>280323.81727869523</v>
      </c>
    </row>
    <row r="316" spans="1:8" x14ac:dyDescent="0.2">
      <c r="A316" s="43">
        <f t="shared" si="23"/>
        <v>44755</v>
      </c>
      <c r="B316" s="4">
        <f t="shared" si="24"/>
        <v>19</v>
      </c>
      <c r="C316" s="4">
        <f t="shared" si="20"/>
        <v>2022</v>
      </c>
      <c r="D316" s="4">
        <f t="shared" si="21"/>
        <v>7</v>
      </c>
      <c r="E316" s="44">
        <v>307</v>
      </c>
      <c r="F316" s="53">
        <f ca="1">Proforma!$C$4*SUM('Punto de Medida'!B316:D316)/SUM('Punto de Medida'!$B$8:$D$8)</f>
        <v>1053.066957097127</v>
      </c>
      <c r="G316" s="53">
        <f>CMG!E309</f>
        <v>377.15114999999997</v>
      </c>
      <c r="H316" s="20">
        <f t="shared" ca="1" si="22"/>
        <v>397165.41389618209</v>
      </c>
    </row>
    <row r="317" spans="1:8" x14ac:dyDescent="0.2">
      <c r="A317" s="43">
        <f t="shared" si="23"/>
        <v>44755</v>
      </c>
      <c r="B317" s="4">
        <f t="shared" si="24"/>
        <v>20</v>
      </c>
      <c r="C317" s="4">
        <f t="shared" si="20"/>
        <v>2022</v>
      </c>
      <c r="D317" s="4">
        <f t="shared" si="21"/>
        <v>7</v>
      </c>
      <c r="E317" s="44">
        <v>308</v>
      </c>
      <c r="F317" s="53">
        <f ca="1">Proforma!$C$4*SUM('Punto de Medida'!B317:D317)/SUM('Punto de Medida'!$B$8:$D$8)</f>
        <v>1241.3837242140919</v>
      </c>
      <c r="G317" s="53">
        <f>CMG!E310</f>
        <v>376.60667999999998</v>
      </c>
      <c r="H317" s="20">
        <f t="shared" ca="1" si="22"/>
        <v>467513.40298230475</v>
      </c>
    </row>
    <row r="318" spans="1:8" x14ac:dyDescent="0.2">
      <c r="A318" s="43">
        <f t="shared" si="23"/>
        <v>44755</v>
      </c>
      <c r="B318" s="4">
        <f t="shared" si="24"/>
        <v>21</v>
      </c>
      <c r="C318" s="4">
        <f t="shared" si="20"/>
        <v>2022</v>
      </c>
      <c r="D318" s="4">
        <f t="shared" si="21"/>
        <v>7</v>
      </c>
      <c r="E318" s="44">
        <v>309</v>
      </c>
      <c r="F318" s="53">
        <f ca="1">Proforma!$C$4*SUM('Punto de Medida'!B318:D318)/SUM('Punto de Medida'!$B$8:$D$8)</f>
        <v>944.37981989738159</v>
      </c>
      <c r="G318" s="53">
        <f>CMG!E311</f>
        <v>376.60667999999998</v>
      </c>
      <c r="H318" s="20">
        <f t="shared" ca="1" si="22"/>
        <v>355659.74863055081</v>
      </c>
    </row>
    <row r="319" spans="1:8" x14ac:dyDescent="0.2">
      <c r="A319" s="43">
        <f t="shared" si="23"/>
        <v>44755</v>
      </c>
      <c r="B319" s="4">
        <f t="shared" si="24"/>
        <v>22</v>
      </c>
      <c r="C319" s="4">
        <f t="shared" si="20"/>
        <v>2022</v>
      </c>
      <c r="D319" s="4">
        <f t="shared" si="21"/>
        <v>7</v>
      </c>
      <c r="E319" s="44">
        <v>310</v>
      </c>
      <c r="F319" s="53">
        <f ca="1">Proforma!$C$4*SUM('Punto de Medida'!B319:D319)/SUM('Punto de Medida'!$B$8:$D$8)</f>
        <v>1109.2949963238937</v>
      </c>
      <c r="G319" s="53">
        <f>CMG!E312</f>
        <v>376.60667999999998</v>
      </c>
      <c r="H319" s="20">
        <f t="shared" ca="1" si="22"/>
        <v>417767.90570615378</v>
      </c>
    </row>
    <row r="320" spans="1:8" x14ac:dyDescent="0.2">
      <c r="A320" s="43">
        <f t="shared" si="23"/>
        <v>44755</v>
      </c>
      <c r="B320" s="4">
        <f t="shared" si="24"/>
        <v>23</v>
      </c>
      <c r="C320" s="4">
        <f t="shared" si="20"/>
        <v>2022</v>
      </c>
      <c r="D320" s="4">
        <f t="shared" si="21"/>
        <v>7</v>
      </c>
      <c r="E320" s="44">
        <v>311</v>
      </c>
      <c r="F320" s="53">
        <f ca="1">Proforma!$C$4*SUM('Punto de Medida'!B320:D320)/SUM('Punto de Medida'!$B$8:$D$8)</f>
        <v>984.43807856572755</v>
      </c>
      <c r="G320" s="53">
        <f>CMG!E313</f>
        <v>376.60667999999998</v>
      </c>
      <c r="H320" s="20">
        <f t="shared" ca="1" si="22"/>
        <v>370745.95643421781</v>
      </c>
    </row>
    <row r="321" spans="1:8" x14ac:dyDescent="0.2">
      <c r="A321" s="43">
        <f t="shared" si="23"/>
        <v>44755</v>
      </c>
      <c r="B321" s="4">
        <f t="shared" si="24"/>
        <v>24</v>
      </c>
      <c r="C321" s="4">
        <f t="shared" si="20"/>
        <v>2022</v>
      </c>
      <c r="D321" s="4">
        <f t="shared" si="21"/>
        <v>7</v>
      </c>
      <c r="E321" s="44">
        <v>312</v>
      </c>
      <c r="F321" s="53">
        <f ca="1">Proforma!$C$4*SUM('Punto de Medida'!B321:D321)/SUM('Punto de Medida'!$B$8:$D$8)</f>
        <v>1080.4705703796174</v>
      </c>
      <c r="G321" s="53">
        <f>CMG!E314</f>
        <v>372.97356000000002</v>
      </c>
      <c r="H321" s="20">
        <f t="shared" ca="1" si="22"/>
        <v>402986.95510971645</v>
      </c>
    </row>
    <row r="322" spans="1:8" x14ac:dyDescent="0.2">
      <c r="A322" s="43">
        <f t="shared" si="23"/>
        <v>44756</v>
      </c>
      <c r="B322" s="4">
        <f t="shared" si="24"/>
        <v>1</v>
      </c>
      <c r="C322" s="4">
        <f t="shared" si="20"/>
        <v>2022</v>
      </c>
      <c r="D322" s="4">
        <f t="shared" si="21"/>
        <v>7</v>
      </c>
      <c r="E322" s="44">
        <v>313</v>
      </c>
      <c r="F322" s="53">
        <f ca="1">Proforma!$C$4*SUM('Punto de Medida'!B322:D322)/SUM('Punto de Medida'!$B$8:$D$8)</f>
        <v>1323.1567289696245</v>
      </c>
      <c r="G322" s="53">
        <f>CMG!E315</f>
        <v>380.90647999999999</v>
      </c>
      <c r="H322" s="20">
        <f t="shared" ca="1" si="22"/>
        <v>503998.97212013369</v>
      </c>
    </row>
    <row r="323" spans="1:8" x14ac:dyDescent="0.2">
      <c r="A323" s="43">
        <f t="shared" si="23"/>
        <v>44756</v>
      </c>
      <c r="B323" s="4">
        <f t="shared" si="24"/>
        <v>2</v>
      </c>
      <c r="C323" s="4">
        <f t="shared" si="20"/>
        <v>2022</v>
      </c>
      <c r="D323" s="4">
        <f t="shared" si="21"/>
        <v>7</v>
      </c>
      <c r="E323" s="44">
        <v>314</v>
      </c>
      <c r="F323" s="53">
        <f ca="1">Proforma!$C$4*SUM('Punto de Medida'!B323:D323)/SUM('Punto de Medida'!$B$8:$D$8)</f>
        <v>1283.1823544676745</v>
      </c>
      <c r="G323" s="53">
        <f>CMG!E316</f>
        <v>380.90647999999999</v>
      </c>
      <c r="H323" s="20">
        <f t="shared" ca="1" si="22"/>
        <v>488772.47383839416</v>
      </c>
    </row>
    <row r="324" spans="1:8" x14ac:dyDescent="0.2">
      <c r="A324" s="43">
        <f t="shared" si="23"/>
        <v>44756</v>
      </c>
      <c r="B324" s="4">
        <f t="shared" si="24"/>
        <v>3</v>
      </c>
      <c r="C324" s="4">
        <f t="shared" si="20"/>
        <v>2022</v>
      </c>
      <c r="D324" s="4">
        <f t="shared" si="21"/>
        <v>7</v>
      </c>
      <c r="E324" s="44">
        <v>315</v>
      </c>
      <c r="F324" s="53">
        <f ca="1">Proforma!$C$4*SUM('Punto de Medida'!B324:D324)/SUM('Punto de Medida'!$B$8:$D$8)</f>
        <v>1366.7620113826433</v>
      </c>
      <c r="G324" s="53">
        <f>CMG!E317</f>
        <v>380.90647999999999</v>
      </c>
      <c r="H324" s="20">
        <f t="shared" ca="1" si="22"/>
        <v>520608.50675348256</v>
      </c>
    </row>
    <row r="325" spans="1:8" x14ac:dyDescent="0.2">
      <c r="A325" s="43">
        <f t="shared" si="23"/>
        <v>44756</v>
      </c>
      <c r="B325" s="4">
        <f t="shared" si="24"/>
        <v>4</v>
      </c>
      <c r="C325" s="4">
        <f t="shared" si="20"/>
        <v>2022</v>
      </c>
      <c r="D325" s="4">
        <f t="shared" si="21"/>
        <v>7</v>
      </c>
      <c r="E325" s="44">
        <v>316</v>
      </c>
      <c r="F325" s="53">
        <f ca="1">Proforma!$C$4*SUM('Punto de Medida'!B325:D325)/SUM('Punto de Medida'!$B$8:$D$8)</f>
        <v>1145.1860103376139</v>
      </c>
      <c r="G325" s="53">
        <f>CMG!E318</f>
        <v>380.90647999999999</v>
      </c>
      <c r="H325" s="20">
        <f t="shared" ca="1" si="22"/>
        <v>436208.7721429441</v>
      </c>
    </row>
    <row r="326" spans="1:8" x14ac:dyDescent="0.2">
      <c r="A326" s="43">
        <f t="shared" si="23"/>
        <v>44756</v>
      </c>
      <c r="B326" s="4">
        <f t="shared" si="24"/>
        <v>5</v>
      </c>
      <c r="C326" s="4">
        <f t="shared" si="20"/>
        <v>2022</v>
      </c>
      <c r="D326" s="4">
        <f t="shared" si="21"/>
        <v>7</v>
      </c>
      <c r="E326" s="44">
        <v>317</v>
      </c>
      <c r="F326" s="53">
        <f ca="1">Proforma!$C$4*SUM('Punto de Medida'!B326:D326)/SUM('Punto de Medida'!$B$8:$D$8)</f>
        <v>1203.49560757361</v>
      </c>
      <c r="G326" s="53">
        <f>CMG!E319</f>
        <v>380.90647999999999</v>
      </c>
      <c r="H326" s="20">
        <f t="shared" ca="1" si="22"/>
        <v>458419.27557632508</v>
      </c>
    </row>
    <row r="327" spans="1:8" x14ac:dyDescent="0.2">
      <c r="A327" s="43">
        <f t="shared" si="23"/>
        <v>44756</v>
      </c>
      <c r="B327" s="4">
        <f t="shared" si="24"/>
        <v>6</v>
      </c>
      <c r="C327" s="4">
        <f t="shared" si="20"/>
        <v>2022</v>
      </c>
      <c r="D327" s="4">
        <f t="shared" si="21"/>
        <v>7</v>
      </c>
      <c r="E327" s="44">
        <v>318</v>
      </c>
      <c r="F327" s="53">
        <f ca="1">Proforma!$C$4*SUM('Punto de Medida'!B327:D327)/SUM('Punto de Medida'!$B$8:$D$8)</f>
        <v>1132.7465246985796</v>
      </c>
      <c r="G327" s="53">
        <f>CMG!E320</f>
        <v>380.90647999999999</v>
      </c>
      <c r="H327" s="20">
        <f t="shared" ca="1" si="22"/>
        <v>431470.49145516899</v>
      </c>
    </row>
    <row r="328" spans="1:8" x14ac:dyDescent="0.2">
      <c r="A328" s="43">
        <f t="shared" si="23"/>
        <v>44756</v>
      </c>
      <c r="B328" s="4">
        <f t="shared" si="24"/>
        <v>7</v>
      </c>
      <c r="C328" s="4">
        <f t="shared" si="20"/>
        <v>2022</v>
      </c>
      <c r="D328" s="4">
        <f t="shared" si="21"/>
        <v>7</v>
      </c>
      <c r="E328" s="44">
        <v>319</v>
      </c>
      <c r="F328" s="53">
        <f ca="1">Proforma!$C$4*SUM('Punto de Medida'!B328:D328)/SUM('Punto de Medida'!$B$8:$D$8)</f>
        <v>1119.4197576846473</v>
      </c>
      <c r="G328" s="53">
        <f>CMG!E321</f>
        <v>380.90647999999999</v>
      </c>
      <c r="H328" s="20">
        <f t="shared" ca="1" si="22"/>
        <v>426394.23954211193</v>
      </c>
    </row>
    <row r="329" spans="1:8" x14ac:dyDescent="0.2">
      <c r="A329" s="43">
        <f t="shared" si="23"/>
        <v>44756</v>
      </c>
      <c r="B329" s="4">
        <f t="shared" si="24"/>
        <v>8</v>
      </c>
      <c r="C329" s="4">
        <f t="shared" si="20"/>
        <v>2022</v>
      </c>
      <c r="D329" s="4">
        <f t="shared" si="21"/>
        <v>7</v>
      </c>
      <c r="E329" s="44">
        <v>320</v>
      </c>
      <c r="F329" s="53">
        <f ca="1">Proforma!$C$4*SUM('Punto de Medida'!B329:D329)/SUM('Punto de Medida'!$B$8:$D$8)</f>
        <v>1062.4356920799439</v>
      </c>
      <c r="G329" s="53">
        <f>CMG!E322</f>
        <v>380.90647999999999</v>
      </c>
      <c r="H329" s="20">
        <f t="shared" ca="1" si="22"/>
        <v>404688.63969653531</v>
      </c>
    </row>
    <row r="330" spans="1:8" x14ac:dyDescent="0.2">
      <c r="A330" s="43">
        <f t="shared" si="23"/>
        <v>44756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7</v>
      </c>
      <c r="E330" s="44">
        <v>321</v>
      </c>
      <c r="F330" s="53">
        <f ca="1">Proforma!$C$4*SUM('Punto de Medida'!B330:D330)/SUM('Punto de Medida'!$B$8:$D$8)</f>
        <v>1058.7329424456268</v>
      </c>
      <c r="G330" s="53">
        <f>CMG!E323</f>
        <v>400.55810000000002</v>
      </c>
      <c r="H330" s="20">
        <f t="shared" ca="1" si="22"/>
        <v>424084.05583342968</v>
      </c>
    </row>
    <row r="331" spans="1:8" x14ac:dyDescent="0.2">
      <c r="A331" s="43">
        <f t="shared" si="23"/>
        <v>44756</v>
      </c>
      <c r="B331" s="4">
        <f t="shared" si="24"/>
        <v>10</v>
      </c>
      <c r="C331" s="4">
        <f t="shared" si="25"/>
        <v>2022</v>
      </c>
      <c r="D331" s="4">
        <f t="shared" si="26"/>
        <v>7</v>
      </c>
      <c r="E331" s="44">
        <v>322</v>
      </c>
      <c r="F331" s="53">
        <f ca="1">Proforma!$C$4*SUM('Punto de Medida'!B331:D331)/SUM('Punto de Medida'!$B$8:$D$8)</f>
        <v>969.04917571828662</v>
      </c>
      <c r="G331" s="53">
        <f>CMG!E324</f>
        <v>409.84924000000001</v>
      </c>
      <c r="H331" s="20">
        <f t="shared" ref="H331:H394" ca="1" si="27">F331*G331</f>
        <v>397164.06819076621</v>
      </c>
    </row>
    <row r="332" spans="1:8" x14ac:dyDescent="0.2">
      <c r="A332" s="43">
        <f t="shared" ref="A332:A395" si="28">IF(B331=24,A331+1,A331)</f>
        <v>44756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7</v>
      </c>
      <c r="E332" s="44">
        <v>323</v>
      </c>
      <c r="F332" s="53">
        <f ca="1">Proforma!$C$4*SUM('Punto de Medida'!B332:D332)/SUM('Punto de Medida'!$B$8:$D$8)</f>
        <v>697.02001907869101</v>
      </c>
      <c r="G332" s="53">
        <f>CMG!E325</f>
        <v>415.68016</v>
      </c>
      <c r="H332" s="20">
        <f t="shared" ca="1" si="27"/>
        <v>289737.39305383334</v>
      </c>
    </row>
    <row r="333" spans="1:8" x14ac:dyDescent="0.2">
      <c r="A333" s="43">
        <f t="shared" si="28"/>
        <v>44756</v>
      </c>
      <c r="B333" s="4">
        <f t="shared" si="29"/>
        <v>12</v>
      </c>
      <c r="C333" s="4">
        <f t="shared" si="25"/>
        <v>2022</v>
      </c>
      <c r="D333" s="4">
        <f t="shared" si="26"/>
        <v>7</v>
      </c>
      <c r="E333" s="44">
        <v>324</v>
      </c>
      <c r="F333" s="53">
        <f ca="1">Proforma!$C$4*SUM('Punto de Medida'!B333:D333)/SUM('Punto de Medida'!$B$8:$D$8)</f>
        <v>686.98112668102306</v>
      </c>
      <c r="G333" s="53">
        <f>CMG!E326</f>
        <v>441.72762999999998</v>
      </c>
      <c r="H333" s="20">
        <f t="shared" ca="1" si="27"/>
        <v>303458.54494353809</v>
      </c>
    </row>
    <row r="334" spans="1:8" x14ac:dyDescent="0.2">
      <c r="A334" s="43">
        <f t="shared" si="28"/>
        <v>44756</v>
      </c>
      <c r="B334" s="4">
        <f t="shared" si="29"/>
        <v>13</v>
      </c>
      <c r="C334" s="4">
        <f t="shared" si="25"/>
        <v>2022</v>
      </c>
      <c r="D334" s="4">
        <f t="shared" si="26"/>
        <v>7</v>
      </c>
      <c r="E334" s="44">
        <v>325</v>
      </c>
      <c r="F334" s="53">
        <f ca="1">Proforma!$C$4*SUM('Punto de Medida'!B334:D334)/SUM('Punto de Medida'!$B$8:$D$8)</f>
        <v>686.03516301747982</v>
      </c>
      <c r="G334" s="53">
        <f>CMG!E327</f>
        <v>459.45242999999999</v>
      </c>
      <c r="H334" s="20">
        <f t="shared" ca="1" si="27"/>
        <v>315200.5227138272</v>
      </c>
    </row>
    <row r="335" spans="1:8" x14ac:dyDescent="0.2">
      <c r="A335" s="43">
        <f t="shared" si="28"/>
        <v>44756</v>
      </c>
      <c r="B335" s="4">
        <f t="shared" si="29"/>
        <v>14</v>
      </c>
      <c r="C335" s="4">
        <f t="shared" si="25"/>
        <v>2022</v>
      </c>
      <c r="D335" s="4">
        <f t="shared" si="26"/>
        <v>7</v>
      </c>
      <c r="E335" s="44">
        <v>326</v>
      </c>
      <c r="F335" s="53">
        <f ca="1">Proforma!$C$4*SUM('Punto de Medida'!B335:D335)/SUM('Punto de Medida'!$B$8:$D$8)</f>
        <v>584.35262558343868</v>
      </c>
      <c r="G335" s="53">
        <f>CMG!E328</f>
        <v>464.94035000000002</v>
      </c>
      <c r="H335" s="20">
        <f t="shared" ca="1" si="27"/>
        <v>271689.11426218296</v>
      </c>
    </row>
    <row r="336" spans="1:8" x14ac:dyDescent="0.2">
      <c r="A336" s="43">
        <f t="shared" si="28"/>
        <v>44756</v>
      </c>
      <c r="B336" s="4">
        <f t="shared" si="29"/>
        <v>15</v>
      </c>
      <c r="C336" s="4">
        <f t="shared" si="25"/>
        <v>2022</v>
      </c>
      <c r="D336" s="4">
        <f t="shared" si="26"/>
        <v>7</v>
      </c>
      <c r="E336" s="44">
        <v>327</v>
      </c>
      <c r="F336" s="53">
        <f ca="1">Proforma!$C$4*SUM('Punto de Medida'!B336:D336)/SUM('Punto de Medida'!$B$8:$D$8)</f>
        <v>514.73893394155584</v>
      </c>
      <c r="G336" s="53">
        <f>CMG!E329</f>
        <v>466.58470999999997</v>
      </c>
      <c r="H336" s="20">
        <f t="shared" ca="1" si="27"/>
        <v>240169.31621882998</v>
      </c>
    </row>
    <row r="337" spans="1:8" x14ac:dyDescent="0.2">
      <c r="A337" s="43">
        <f t="shared" si="28"/>
        <v>44756</v>
      </c>
      <c r="B337" s="4">
        <f t="shared" si="29"/>
        <v>16</v>
      </c>
      <c r="C337" s="4">
        <f t="shared" si="25"/>
        <v>2022</v>
      </c>
      <c r="D337" s="4">
        <f t="shared" si="26"/>
        <v>7</v>
      </c>
      <c r="E337" s="44">
        <v>328</v>
      </c>
      <c r="F337" s="53">
        <f ca="1">Proforma!$C$4*SUM('Punto de Medida'!B337:D337)/SUM('Punto de Medida'!$B$8:$D$8)</f>
        <v>514.78396895015567</v>
      </c>
      <c r="G337" s="53">
        <f>CMG!E330</f>
        <v>468.21899000000002</v>
      </c>
      <c r="H337" s="20">
        <f t="shared" ca="1" si="27"/>
        <v>241031.63001003326</v>
      </c>
    </row>
    <row r="338" spans="1:8" x14ac:dyDescent="0.2">
      <c r="A338" s="43">
        <f t="shared" si="28"/>
        <v>44756</v>
      </c>
      <c r="B338" s="4">
        <f t="shared" si="29"/>
        <v>17</v>
      </c>
      <c r="C338" s="4">
        <f t="shared" si="25"/>
        <v>2022</v>
      </c>
      <c r="D338" s="4">
        <f t="shared" si="26"/>
        <v>7</v>
      </c>
      <c r="E338" s="44">
        <v>329</v>
      </c>
      <c r="F338" s="53">
        <f ca="1">Proforma!$C$4*SUM('Punto de Medida'!B338:D338)/SUM('Punto de Medida'!$B$8:$D$8)</f>
        <v>565.32122070078924</v>
      </c>
      <c r="G338" s="53">
        <f>CMG!E331</f>
        <v>530.84591</v>
      </c>
      <c r="H338" s="20">
        <f t="shared" ca="1" si="27"/>
        <v>300098.45784522133</v>
      </c>
    </row>
    <row r="339" spans="1:8" x14ac:dyDescent="0.2">
      <c r="A339" s="43">
        <f t="shared" si="28"/>
        <v>44756</v>
      </c>
      <c r="B339" s="4">
        <f t="shared" si="29"/>
        <v>18</v>
      </c>
      <c r="C339" s="4">
        <f t="shared" si="25"/>
        <v>2022</v>
      </c>
      <c r="D339" s="4">
        <f t="shared" si="26"/>
        <v>7</v>
      </c>
      <c r="E339" s="44">
        <v>330</v>
      </c>
      <c r="F339" s="53">
        <f ca="1">Proforma!$C$4*SUM('Punto de Medida'!B339:D339)/SUM('Punto de Medida'!$B$8:$D$8)</f>
        <v>919.92761185412121</v>
      </c>
      <c r="G339" s="53">
        <f>CMG!E332</f>
        <v>531.87490000000003</v>
      </c>
      <c r="H339" s="20">
        <f t="shared" ca="1" si="27"/>
        <v>489286.40656214958</v>
      </c>
    </row>
    <row r="340" spans="1:8" x14ac:dyDescent="0.2">
      <c r="A340" s="43">
        <f t="shared" si="28"/>
        <v>44756</v>
      </c>
      <c r="B340" s="4">
        <f t="shared" si="29"/>
        <v>19</v>
      </c>
      <c r="C340" s="4">
        <f t="shared" si="25"/>
        <v>2022</v>
      </c>
      <c r="D340" s="4">
        <f t="shared" si="26"/>
        <v>7</v>
      </c>
      <c r="E340" s="44">
        <v>331</v>
      </c>
      <c r="F340" s="53">
        <f ca="1">Proforma!$C$4*SUM('Punto de Medida'!B340:D340)/SUM('Punto de Medida'!$B$8:$D$8)</f>
        <v>958.57261046811857</v>
      </c>
      <c r="G340" s="53">
        <f>CMG!E333</f>
        <v>449.27352999999999</v>
      </c>
      <c r="H340" s="20">
        <f t="shared" ca="1" si="27"/>
        <v>430661.30046632659</v>
      </c>
    </row>
    <row r="341" spans="1:8" x14ac:dyDescent="0.2">
      <c r="A341" s="43">
        <f t="shared" si="28"/>
        <v>44756</v>
      </c>
      <c r="B341" s="4">
        <f t="shared" si="29"/>
        <v>20</v>
      </c>
      <c r="C341" s="4">
        <f t="shared" si="25"/>
        <v>2022</v>
      </c>
      <c r="D341" s="4">
        <f t="shared" si="26"/>
        <v>7</v>
      </c>
      <c r="E341" s="44">
        <v>332</v>
      </c>
      <c r="F341" s="53">
        <f ca="1">Proforma!$C$4*SUM('Punto de Medida'!B341:D341)/SUM('Punto de Medida'!$B$8:$D$8)</f>
        <v>818.87776218891725</v>
      </c>
      <c r="G341" s="53">
        <f>CMG!E334</f>
        <v>428.81486999999998</v>
      </c>
      <c r="H341" s="20">
        <f t="shared" ca="1" si="27"/>
        <v>351146.96113893145</v>
      </c>
    </row>
    <row r="342" spans="1:8" x14ac:dyDescent="0.2">
      <c r="A342" s="43">
        <f t="shared" si="28"/>
        <v>44756</v>
      </c>
      <c r="B342" s="4">
        <f t="shared" si="29"/>
        <v>21</v>
      </c>
      <c r="C342" s="4">
        <f t="shared" si="25"/>
        <v>2022</v>
      </c>
      <c r="D342" s="4">
        <f t="shared" si="26"/>
        <v>7</v>
      </c>
      <c r="E342" s="44">
        <v>333</v>
      </c>
      <c r="F342" s="53">
        <f ca="1">Proforma!$C$4*SUM('Punto de Medida'!B342:D342)/SUM('Punto de Medida'!$B$8:$D$8)</f>
        <v>871.18400279719617</v>
      </c>
      <c r="G342" s="53">
        <f>CMG!E335</f>
        <v>386.60626000000002</v>
      </c>
      <c r="H342" s="20">
        <f t="shared" ca="1" si="27"/>
        <v>336805.18909325358</v>
      </c>
    </row>
    <row r="343" spans="1:8" x14ac:dyDescent="0.2">
      <c r="A343" s="43">
        <f t="shared" si="28"/>
        <v>44756</v>
      </c>
      <c r="B343" s="4">
        <f t="shared" si="29"/>
        <v>22</v>
      </c>
      <c r="C343" s="4">
        <f t="shared" si="25"/>
        <v>2022</v>
      </c>
      <c r="D343" s="4">
        <f t="shared" si="26"/>
        <v>7</v>
      </c>
      <c r="E343" s="44">
        <v>334</v>
      </c>
      <c r="F343" s="53">
        <f ca="1">Proforma!$C$4*SUM('Punto de Medida'!B343:D343)/SUM('Punto de Medida'!$B$8:$D$8)</f>
        <v>915.33287719630937</v>
      </c>
      <c r="G343" s="53">
        <f>CMG!E336</f>
        <v>337.61844000000002</v>
      </c>
      <c r="H343" s="20">
        <f t="shared" ca="1" si="27"/>
        <v>309033.25807972957</v>
      </c>
    </row>
    <row r="344" spans="1:8" x14ac:dyDescent="0.2">
      <c r="A344" s="43">
        <f t="shared" si="28"/>
        <v>44756</v>
      </c>
      <c r="B344" s="4">
        <f t="shared" si="29"/>
        <v>23</v>
      </c>
      <c r="C344" s="4">
        <f t="shared" si="25"/>
        <v>2022</v>
      </c>
      <c r="D344" s="4">
        <f t="shared" si="26"/>
        <v>7</v>
      </c>
      <c r="E344" s="44">
        <v>335</v>
      </c>
      <c r="F344" s="53">
        <f ca="1">Proforma!$C$4*SUM('Punto de Medida'!B344:D344)/SUM('Punto de Medida'!$B$8:$D$8)</f>
        <v>1113.6795374941667</v>
      </c>
      <c r="G344" s="53">
        <f>CMG!E337</f>
        <v>206.61438000000001</v>
      </c>
      <c r="H344" s="20">
        <f t="shared" ca="1" si="27"/>
        <v>230102.20715804401</v>
      </c>
    </row>
    <row r="345" spans="1:8" x14ac:dyDescent="0.2">
      <c r="A345" s="43">
        <f t="shared" si="28"/>
        <v>44756</v>
      </c>
      <c r="B345" s="4">
        <f t="shared" si="29"/>
        <v>24</v>
      </c>
      <c r="C345" s="4">
        <f t="shared" si="25"/>
        <v>2022</v>
      </c>
      <c r="D345" s="4">
        <f t="shared" si="26"/>
        <v>7</v>
      </c>
      <c r="E345" s="44">
        <v>336</v>
      </c>
      <c r="F345" s="53">
        <f ca="1">Proforma!$C$4*SUM('Punto de Medida'!B345:D345)/SUM('Punto de Medida'!$B$8:$D$8)</f>
        <v>1242.8390662784352</v>
      </c>
      <c r="G345" s="53">
        <f>CMG!E338</f>
        <v>202.31684999999999</v>
      </c>
      <c r="H345" s="20">
        <f t="shared" ca="1" si="27"/>
        <v>251447.28494639421</v>
      </c>
    </row>
    <row r="346" spans="1:8" x14ac:dyDescent="0.2">
      <c r="A346" s="43">
        <f t="shared" si="28"/>
        <v>44757</v>
      </c>
      <c r="B346" s="4">
        <f t="shared" si="29"/>
        <v>1</v>
      </c>
      <c r="C346" s="4">
        <f t="shared" si="25"/>
        <v>2022</v>
      </c>
      <c r="D346" s="4">
        <f t="shared" si="26"/>
        <v>7</v>
      </c>
      <c r="E346" s="44">
        <v>337</v>
      </c>
      <c r="F346" s="53">
        <f ca="1">Proforma!$C$4*SUM('Punto de Medida'!B346:D346)/SUM('Punto de Medida'!$B$8:$D$8)</f>
        <v>1141.9846748434334</v>
      </c>
      <c r="G346" s="53">
        <f>CMG!E339</f>
        <v>154.32213999999999</v>
      </c>
      <c r="H346" s="20">
        <f t="shared" ca="1" si="27"/>
        <v>176233.5188690428</v>
      </c>
    </row>
    <row r="347" spans="1:8" x14ac:dyDescent="0.2">
      <c r="A347" s="43">
        <f t="shared" si="28"/>
        <v>44757</v>
      </c>
      <c r="B347" s="4">
        <f t="shared" si="29"/>
        <v>2</v>
      </c>
      <c r="C347" s="4">
        <f t="shared" si="25"/>
        <v>2022</v>
      </c>
      <c r="D347" s="4">
        <f t="shared" si="26"/>
        <v>7</v>
      </c>
      <c r="E347" s="44">
        <v>338</v>
      </c>
      <c r="F347" s="53">
        <f ca="1">Proforma!$C$4*SUM('Punto de Medida'!B347:D347)/SUM('Punto de Medida'!$B$8:$D$8)</f>
        <v>1130.5249291330931</v>
      </c>
      <c r="G347" s="53">
        <f>CMG!E340</f>
        <v>144.97816</v>
      </c>
      <c r="H347" s="20">
        <f t="shared" ca="1" si="27"/>
        <v>163901.42405984623</v>
      </c>
    </row>
    <row r="348" spans="1:8" x14ac:dyDescent="0.2">
      <c r="A348" s="43">
        <f t="shared" si="28"/>
        <v>44757</v>
      </c>
      <c r="B348" s="4">
        <f t="shared" si="29"/>
        <v>3</v>
      </c>
      <c r="C348" s="4">
        <f t="shared" si="25"/>
        <v>2022</v>
      </c>
      <c r="D348" s="4">
        <f t="shared" si="26"/>
        <v>7</v>
      </c>
      <c r="E348" s="44">
        <v>339</v>
      </c>
      <c r="F348" s="53">
        <f ca="1">Proforma!$C$4*SUM('Punto de Medida'!B348:D348)/SUM('Punto de Medida'!$B$8:$D$8)</f>
        <v>1060.6385357601325</v>
      </c>
      <c r="G348" s="53">
        <f>CMG!E341</f>
        <v>142.42246</v>
      </c>
      <c r="H348" s="20">
        <f t="shared" ca="1" si="27"/>
        <v>151058.74943375605</v>
      </c>
    </row>
    <row r="349" spans="1:8" x14ac:dyDescent="0.2">
      <c r="A349" s="43">
        <f t="shared" si="28"/>
        <v>44757</v>
      </c>
      <c r="B349" s="4">
        <f t="shared" si="29"/>
        <v>4</v>
      </c>
      <c r="C349" s="4">
        <f t="shared" si="25"/>
        <v>2022</v>
      </c>
      <c r="D349" s="4">
        <f t="shared" si="26"/>
        <v>7</v>
      </c>
      <c r="E349" s="44">
        <v>340</v>
      </c>
      <c r="F349" s="53">
        <f ca="1">Proforma!$C$4*SUM('Punto de Medida'!B349:D349)/SUM('Punto de Medida'!$B$8:$D$8)</f>
        <v>1037.0430491567604</v>
      </c>
      <c r="G349" s="53">
        <f>CMG!E342</f>
        <v>140.20011</v>
      </c>
      <c r="H349" s="20">
        <f t="shared" ca="1" si="27"/>
        <v>145393.54956651322</v>
      </c>
    </row>
    <row r="350" spans="1:8" x14ac:dyDescent="0.2">
      <c r="A350" s="43">
        <f t="shared" si="28"/>
        <v>44757</v>
      </c>
      <c r="B350" s="4">
        <f t="shared" si="29"/>
        <v>5</v>
      </c>
      <c r="C350" s="4">
        <f t="shared" si="25"/>
        <v>2022</v>
      </c>
      <c r="D350" s="4">
        <f t="shared" si="26"/>
        <v>7</v>
      </c>
      <c r="E350" s="44">
        <v>341</v>
      </c>
      <c r="F350" s="53">
        <f ca="1">Proforma!$C$4*SUM('Punto de Medida'!B350:D350)/SUM('Punto de Medida'!$B$8:$D$8)</f>
        <v>478.14370543377129</v>
      </c>
      <c r="G350" s="53">
        <f>CMG!E343</f>
        <v>143.80637999999999</v>
      </c>
      <c r="H350" s="20">
        <f t="shared" ca="1" si="27"/>
        <v>68760.115398216978</v>
      </c>
    </row>
    <row r="351" spans="1:8" x14ac:dyDescent="0.2">
      <c r="A351" s="43">
        <f t="shared" si="28"/>
        <v>44757</v>
      </c>
      <c r="B351" s="4">
        <f t="shared" si="29"/>
        <v>6</v>
      </c>
      <c r="C351" s="4">
        <f t="shared" si="25"/>
        <v>2022</v>
      </c>
      <c r="D351" s="4">
        <f t="shared" si="26"/>
        <v>7</v>
      </c>
      <c r="E351" s="44">
        <v>342</v>
      </c>
      <c r="F351" s="53">
        <f ca="1">Proforma!$C$4*SUM('Punto de Medida'!B351:D351)/SUM('Punto de Medida'!$B$8:$D$8)</f>
        <v>611.46899545698966</v>
      </c>
      <c r="G351" s="53">
        <f>CMG!E344</f>
        <v>138.27070000000001</v>
      </c>
      <c r="H351" s="20">
        <f t="shared" ca="1" si="27"/>
        <v>84548.246030134789</v>
      </c>
    </row>
    <row r="352" spans="1:8" x14ac:dyDescent="0.2">
      <c r="A352" s="43">
        <f t="shared" si="28"/>
        <v>44757</v>
      </c>
      <c r="B352" s="4">
        <f t="shared" si="29"/>
        <v>7</v>
      </c>
      <c r="C352" s="4">
        <f t="shared" si="25"/>
        <v>2022</v>
      </c>
      <c r="D352" s="4">
        <f t="shared" si="26"/>
        <v>7</v>
      </c>
      <c r="E352" s="44">
        <v>343</v>
      </c>
      <c r="F352" s="53">
        <f ca="1">Proforma!$C$4*SUM('Punto de Medida'!B352:D352)/SUM('Punto de Medida'!$B$8:$D$8)</f>
        <v>275.55977289596979</v>
      </c>
      <c r="G352" s="53">
        <f>CMG!E345</f>
        <v>142.98814999999999</v>
      </c>
      <c r="H352" s="20">
        <f t="shared" ca="1" si="27"/>
        <v>39401.782140814859</v>
      </c>
    </row>
    <row r="353" spans="1:8" x14ac:dyDescent="0.2">
      <c r="A353" s="43">
        <f t="shared" si="28"/>
        <v>44757</v>
      </c>
      <c r="B353" s="4">
        <f t="shared" si="29"/>
        <v>8</v>
      </c>
      <c r="C353" s="4">
        <f t="shared" si="25"/>
        <v>2022</v>
      </c>
      <c r="D353" s="4">
        <f t="shared" si="26"/>
        <v>7</v>
      </c>
      <c r="E353" s="44">
        <v>344</v>
      </c>
      <c r="F353" s="53">
        <f ca="1">Proforma!$C$4*SUM('Punto de Medida'!B353:D353)/SUM('Punto de Medida'!$B$8:$D$8)</f>
        <v>187.06932234569803</v>
      </c>
      <c r="G353" s="53">
        <f>CMG!E346</f>
        <v>145.27110999999999</v>
      </c>
      <c r="H353" s="20">
        <f t="shared" ca="1" si="27"/>
        <v>27175.768104107356</v>
      </c>
    </row>
    <row r="354" spans="1:8" x14ac:dyDescent="0.2">
      <c r="A354" s="43">
        <f t="shared" si="28"/>
        <v>44757</v>
      </c>
      <c r="B354" s="4">
        <f t="shared" si="29"/>
        <v>9</v>
      </c>
      <c r="C354" s="4">
        <f t="shared" si="25"/>
        <v>2022</v>
      </c>
      <c r="D354" s="4">
        <f t="shared" si="26"/>
        <v>7</v>
      </c>
      <c r="E354" s="44">
        <v>345</v>
      </c>
      <c r="F354" s="53">
        <f ca="1">Proforma!$C$4*SUM('Punto de Medida'!B354:D354)/SUM('Punto de Medida'!$B$8:$D$8)</f>
        <v>212.46370610536809</v>
      </c>
      <c r="G354" s="53">
        <f>CMG!E347</f>
        <v>147.26112000000001</v>
      </c>
      <c r="H354" s="20">
        <f t="shared" ca="1" si="27"/>
        <v>31287.643320427345</v>
      </c>
    </row>
    <row r="355" spans="1:8" x14ac:dyDescent="0.2">
      <c r="A355" s="43">
        <f t="shared" si="28"/>
        <v>44757</v>
      </c>
      <c r="B355" s="4">
        <f t="shared" si="29"/>
        <v>10</v>
      </c>
      <c r="C355" s="4">
        <f t="shared" si="25"/>
        <v>2022</v>
      </c>
      <c r="D355" s="4">
        <f t="shared" si="26"/>
        <v>7</v>
      </c>
      <c r="E355" s="44">
        <v>346</v>
      </c>
      <c r="F355" s="53">
        <f ca="1">Proforma!$C$4*SUM('Punto de Medida'!B355:D355)/SUM('Punto de Medida'!$B$8:$D$8)</f>
        <v>179.24263765793333</v>
      </c>
      <c r="G355" s="53">
        <f>CMG!E348</f>
        <v>194.52651</v>
      </c>
      <c r="H355" s="20">
        <f t="shared" ca="1" si="27"/>
        <v>34867.444746792346</v>
      </c>
    </row>
    <row r="356" spans="1:8" x14ac:dyDescent="0.2">
      <c r="A356" s="43">
        <f t="shared" si="28"/>
        <v>44757</v>
      </c>
      <c r="B356" s="4">
        <f t="shared" si="29"/>
        <v>11</v>
      </c>
      <c r="C356" s="4">
        <f t="shared" si="25"/>
        <v>2022</v>
      </c>
      <c r="D356" s="4">
        <f t="shared" si="26"/>
        <v>7</v>
      </c>
      <c r="E356" s="44">
        <v>347</v>
      </c>
      <c r="F356" s="53">
        <f ca="1">Proforma!$C$4*SUM('Punto de Medida'!B356:D356)/SUM('Punto de Medida'!$B$8:$D$8)</f>
        <v>150.15810285017656</v>
      </c>
      <c r="G356" s="53">
        <f>CMG!E349</f>
        <v>354.04088000000002</v>
      </c>
      <c r="H356" s="20">
        <f t="shared" ca="1" si="27"/>
        <v>53162.106872207019</v>
      </c>
    </row>
    <row r="357" spans="1:8" x14ac:dyDescent="0.2">
      <c r="A357" s="43">
        <f t="shared" si="28"/>
        <v>44757</v>
      </c>
      <c r="B357" s="4">
        <f t="shared" si="29"/>
        <v>12</v>
      </c>
      <c r="C357" s="4">
        <f t="shared" si="25"/>
        <v>2022</v>
      </c>
      <c r="D357" s="4">
        <f t="shared" si="26"/>
        <v>7</v>
      </c>
      <c r="E357" s="44">
        <v>348</v>
      </c>
      <c r="F357" s="53">
        <f ca="1">Proforma!$C$4*SUM('Punto de Medida'!B357:D357)/SUM('Punto de Medida'!$B$8:$D$8)</f>
        <v>98.421580978168251</v>
      </c>
      <c r="G357" s="53">
        <f>CMG!E350</f>
        <v>355.34397999999999</v>
      </c>
      <c r="H357" s="20">
        <f t="shared" ca="1" si="27"/>
        <v>34973.516302674601</v>
      </c>
    </row>
    <row r="358" spans="1:8" x14ac:dyDescent="0.2">
      <c r="A358" s="43">
        <f t="shared" si="28"/>
        <v>44757</v>
      </c>
      <c r="B358" s="4">
        <f t="shared" si="29"/>
        <v>13</v>
      </c>
      <c r="C358" s="4">
        <f t="shared" si="25"/>
        <v>2022</v>
      </c>
      <c r="D358" s="4">
        <f t="shared" si="26"/>
        <v>7</v>
      </c>
      <c r="E358" s="44">
        <v>349</v>
      </c>
      <c r="F358" s="53">
        <f ca="1">Proforma!$C$4*SUM('Punto de Medida'!B358:D358)/SUM('Punto de Medida'!$B$8:$D$8)</f>
        <v>74.53212513192706</v>
      </c>
      <c r="G358" s="53">
        <f>CMG!E351</f>
        <v>355.34397999999999</v>
      </c>
      <c r="H358" s="20">
        <f t="shared" ca="1" si="27"/>
        <v>26484.541982236984</v>
      </c>
    </row>
    <row r="359" spans="1:8" x14ac:dyDescent="0.2">
      <c r="A359" s="43">
        <f t="shared" si="28"/>
        <v>44757</v>
      </c>
      <c r="B359" s="4">
        <f t="shared" si="29"/>
        <v>14</v>
      </c>
      <c r="C359" s="4">
        <f t="shared" si="25"/>
        <v>2022</v>
      </c>
      <c r="D359" s="4">
        <f t="shared" si="26"/>
        <v>7</v>
      </c>
      <c r="E359" s="44">
        <v>350</v>
      </c>
      <c r="F359" s="53">
        <f ca="1">Proforma!$C$4*SUM('Punto de Medida'!B359:D359)/SUM('Punto de Medida'!$B$8:$D$8)</f>
        <v>63.676674761224696</v>
      </c>
      <c r="G359" s="53">
        <f>CMG!E352</f>
        <v>355.73795000000001</v>
      </c>
      <c r="H359" s="20">
        <f t="shared" ca="1" si="27"/>
        <v>22652.209742374813</v>
      </c>
    </row>
    <row r="360" spans="1:8" x14ac:dyDescent="0.2">
      <c r="A360" s="43">
        <f t="shared" si="28"/>
        <v>44757</v>
      </c>
      <c r="B360" s="4">
        <f t="shared" si="29"/>
        <v>15</v>
      </c>
      <c r="C360" s="4">
        <f t="shared" si="25"/>
        <v>2022</v>
      </c>
      <c r="D360" s="4">
        <f t="shared" si="26"/>
        <v>7</v>
      </c>
      <c r="E360" s="44">
        <v>351</v>
      </c>
      <c r="F360" s="53">
        <f ca="1">Proforma!$C$4*SUM('Punto de Medida'!B360:D360)/SUM('Punto de Medida'!$B$8:$D$8)</f>
        <v>36.778092467503782</v>
      </c>
      <c r="G360" s="53">
        <f>CMG!E353</f>
        <v>383.81029000000001</v>
      </c>
      <c r="H360" s="20">
        <f t="shared" ca="1" si="27"/>
        <v>14115.810335599443</v>
      </c>
    </row>
    <row r="361" spans="1:8" x14ac:dyDescent="0.2">
      <c r="A361" s="43">
        <f t="shared" si="28"/>
        <v>44757</v>
      </c>
      <c r="B361" s="4">
        <f t="shared" si="29"/>
        <v>16</v>
      </c>
      <c r="C361" s="4">
        <f t="shared" si="25"/>
        <v>2022</v>
      </c>
      <c r="D361" s="4">
        <f t="shared" si="26"/>
        <v>7</v>
      </c>
      <c r="E361" s="44">
        <v>352</v>
      </c>
      <c r="F361" s="53">
        <f ca="1">Proforma!$C$4*SUM('Punto de Medida'!B361:D361)/SUM('Punto de Medida'!$B$8:$D$8)</f>
        <v>44.299505805327591</v>
      </c>
      <c r="G361" s="53">
        <f>CMG!E354</f>
        <v>386.86097999999998</v>
      </c>
      <c r="H361" s="20">
        <f t="shared" ca="1" si="27"/>
        <v>17137.750229364719</v>
      </c>
    </row>
    <row r="362" spans="1:8" x14ac:dyDescent="0.2">
      <c r="A362" s="43">
        <f t="shared" si="28"/>
        <v>44757</v>
      </c>
      <c r="B362" s="4">
        <f t="shared" si="29"/>
        <v>17</v>
      </c>
      <c r="C362" s="4">
        <f t="shared" si="25"/>
        <v>2022</v>
      </c>
      <c r="D362" s="4">
        <f t="shared" si="26"/>
        <v>7</v>
      </c>
      <c r="E362" s="44">
        <v>353</v>
      </c>
      <c r="F362" s="53">
        <f ca="1">Proforma!$C$4*SUM('Punto de Medida'!B362:D362)/SUM('Punto de Medida'!$B$8:$D$8)</f>
        <v>112.5178066096706</v>
      </c>
      <c r="G362" s="53">
        <f>CMG!E355</f>
        <v>386.86097999999998</v>
      </c>
      <c r="H362" s="20">
        <f t="shared" ca="1" si="27"/>
        <v>43528.748932467643</v>
      </c>
    </row>
    <row r="363" spans="1:8" x14ac:dyDescent="0.2">
      <c r="A363" s="43">
        <f t="shared" si="28"/>
        <v>44757</v>
      </c>
      <c r="B363" s="4">
        <f t="shared" si="29"/>
        <v>18</v>
      </c>
      <c r="C363" s="4">
        <f t="shared" si="25"/>
        <v>2022</v>
      </c>
      <c r="D363" s="4">
        <f t="shared" si="26"/>
        <v>7</v>
      </c>
      <c r="E363" s="44">
        <v>354</v>
      </c>
      <c r="F363" s="53">
        <f ca="1">Proforma!$C$4*SUM('Punto de Medida'!B363:D363)/SUM('Punto de Medida'!$B$8:$D$8)</f>
        <v>74.2674041782155</v>
      </c>
      <c r="G363" s="53">
        <f>CMG!E356</f>
        <v>386.86097999999998</v>
      </c>
      <c r="H363" s="20">
        <f t="shared" ca="1" si="27"/>
        <v>28731.160762440541</v>
      </c>
    </row>
    <row r="364" spans="1:8" x14ac:dyDescent="0.2">
      <c r="A364" s="43">
        <f t="shared" si="28"/>
        <v>44757</v>
      </c>
      <c r="B364" s="4">
        <f t="shared" si="29"/>
        <v>19</v>
      </c>
      <c r="C364" s="4">
        <f t="shared" si="25"/>
        <v>2022</v>
      </c>
      <c r="D364" s="4">
        <f t="shared" si="26"/>
        <v>7</v>
      </c>
      <c r="E364" s="44">
        <v>355</v>
      </c>
      <c r="F364" s="53">
        <f ca="1">Proforma!$C$4*SUM('Punto de Medida'!B364:D364)/SUM('Punto de Medida'!$B$8:$D$8)</f>
        <v>15.901745885792058</v>
      </c>
      <c r="G364" s="53">
        <f>CMG!E357</f>
        <v>411.14521999999999</v>
      </c>
      <c r="H364" s="20">
        <f t="shared" ca="1" si="27"/>
        <v>6537.9268105980709</v>
      </c>
    </row>
    <row r="365" spans="1:8" x14ac:dyDescent="0.2">
      <c r="A365" s="43">
        <f t="shared" si="28"/>
        <v>44757</v>
      </c>
      <c r="B365" s="4">
        <f t="shared" si="29"/>
        <v>20</v>
      </c>
      <c r="C365" s="4">
        <f t="shared" si="25"/>
        <v>2022</v>
      </c>
      <c r="D365" s="4">
        <f t="shared" si="26"/>
        <v>7</v>
      </c>
      <c r="E365" s="44">
        <v>356</v>
      </c>
      <c r="F365" s="53">
        <f ca="1">Proforma!$C$4*SUM('Punto de Medida'!B365:D365)/SUM('Punto de Medida'!$B$8:$D$8)</f>
        <v>40.819698112587851</v>
      </c>
      <c r="G365" s="53">
        <f>CMG!E358</f>
        <v>409.21582000000001</v>
      </c>
      <c r="H365" s="20">
        <f t="shared" ca="1" si="27"/>
        <v>16704.066235295089</v>
      </c>
    </row>
    <row r="366" spans="1:8" x14ac:dyDescent="0.2">
      <c r="A366" s="43">
        <f t="shared" si="28"/>
        <v>44757</v>
      </c>
      <c r="B366" s="4">
        <f t="shared" si="29"/>
        <v>21</v>
      </c>
      <c r="C366" s="4">
        <f t="shared" si="25"/>
        <v>2022</v>
      </c>
      <c r="D366" s="4">
        <f t="shared" si="26"/>
        <v>7</v>
      </c>
      <c r="E366" s="44">
        <v>357</v>
      </c>
      <c r="F366" s="53">
        <f ca="1">Proforma!$C$4*SUM('Punto de Medida'!B366:D366)/SUM('Punto de Medida'!$B$8:$D$8)</f>
        <v>10.60525050134817</v>
      </c>
      <c r="G366" s="53">
        <f>CMG!E359</f>
        <v>381.29498999999998</v>
      </c>
      <c r="H366" s="20">
        <f t="shared" ca="1" si="27"/>
        <v>4043.7288838590453</v>
      </c>
    </row>
    <row r="367" spans="1:8" x14ac:dyDescent="0.2">
      <c r="A367" s="43">
        <f t="shared" si="28"/>
        <v>44757</v>
      </c>
      <c r="B367" s="4">
        <f t="shared" si="29"/>
        <v>22</v>
      </c>
      <c r="C367" s="4">
        <f t="shared" si="25"/>
        <v>2022</v>
      </c>
      <c r="D367" s="4">
        <f t="shared" si="26"/>
        <v>7</v>
      </c>
      <c r="E367" s="44">
        <v>358</v>
      </c>
      <c r="F367" s="53">
        <f ca="1">Proforma!$C$4*SUM('Punto de Medida'!B367:D367)/SUM('Punto de Medida'!$B$8:$D$8)</f>
        <v>69.752262926984827</v>
      </c>
      <c r="G367" s="53">
        <f>CMG!E360</f>
        <v>377.74932999999999</v>
      </c>
      <c r="H367" s="20">
        <f t="shared" ca="1" si="27"/>
        <v>26348.870586652356</v>
      </c>
    </row>
    <row r="368" spans="1:8" x14ac:dyDescent="0.2">
      <c r="A368" s="43">
        <f t="shared" si="28"/>
        <v>44757</v>
      </c>
      <c r="B368" s="4">
        <f t="shared" si="29"/>
        <v>23</v>
      </c>
      <c r="C368" s="4">
        <f t="shared" si="25"/>
        <v>2022</v>
      </c>
      <c r="D368" s="4">
        <f t="shared" si="26"/>
        <v>7</v>
      </c>
      <c r="E368" s="44">
        <v>359</v>
      </c>
      <c r="F368" s="53">
        <f ca="1">Proforma!$C$4*SUM('Punto de Medida'!B368:D368)/SUM('Punto de Medida'!$B$8:$D$8)</f>
        <v>4.6789443157594652</v>
      </c>
      <c r="G368" s="53">
        <f>CMG!E361</f>
        <v>377.74932999999999</v>
      </c>
      <c r="H368" s="20">
        <f t="shared" ca="1" si="27"/>
        <v>1767.4680803854465</v>
      </c>
    </row>
    <row r="369" spans="1:8" x14ac:dyDescent="0.2">
      <c r="A369" s="43">
        <f t="shared" si="28"/>
        <v>44757</v>
      </c>
      <c r="B369" s="4">
        <f t="shared" si="29"/>
        <v>24</v>
      </c>
      <c r="C369" s="4">
        <f t="shared" si="25"/>
        <v>2022</v>
      </c>
      <c r="D369" s="4">
        <f t="shared" si="26"/>
        <v>7</v>
      </c>
      <c r="E369" s="44">
        <v>360</v>
      </c>
      <c r="F369" s="53">
        <f ca="1">Proforma!$C$4*SUM('Punto de Medida'!B369:D369)/SUM('Punto de Medida'!$B$8:$D$8)</f>
        <v>10.352917661533732</v>
      </c>
      <c r="G369" s="53">
        <f>CMG!E362</f>
        <v>375.09260999999998</v>
      </c>
      <c r="H369" s="20">
        <f t="shared" ca="1" si="27"/>
        <v>3883.3029067797843</v>
      </c>
    </row>
    <row r="370" spans="1:8" x14ac:dyDescent="0.2">
      <c r="A370" s="43">
        <f t="shared" si="28"/>
        <v>44758</v>
      </c>
      <c r="B370" s="4">
        <f t="shared" si="29"/>
        <v>1</v>
      </c>
      <c r="C370" s="4">
        <f t="shared" si="25"/>
        <v>2022</v>
      </c>
      <c r="D370" s="4">
        <f t="shared" si="26"/>
        <v>7</v>
      </c>
      <c r="E370" s="44">
        <v>361</v>
      </c>
      <c r="F370" s="53">
        <f ca="1">Proforma!$C$4*SUM('Punto de Medida'!B370:D370)/SUM('Punto de Medida'!$B$8:$D$8)</f>
        <v>6.6113333286471381</v>
      </c>
      <c r="G370" s="53">
        <f>CMG!E363</f>
        <v>166.85434000000001</v>
      </c>
      <c r="H370" s="20">
        <f t="shared" ca="1" si="27"/>
        <v>1103.1296590714214</v>
      </c>
    </row>
    <row r="371" spans="1:8" x14ac:dyDescent="0.2">
      <c r="A371" s="43">
        <f t="shared" si="28"/>
        <v>44758</v>
      </c>
      <c r="B371" s="4">
        <f t="shared" si="29"/>
        <v>2</v>
      </c>
      <c r="C371" s="4">
        <f t="shared" si="25"/>
        <v>2022</v>
      </c>
      <c r="D371" s="4">
        <f t="shared" si="26"/>
        <v>7</v>
      </c>
      <c r="E371" s="44">
        <v>362</v>
      </c>
      <c r="F371" s="53">
        <f ca="1">Proforma!$C$4*SUM('Punto de Medida'!B371:D371)/SUM('Punto de Medida'!$B$8:$D$8)</f>
        <v>16.938367442542706</v>
      </c>
      <c r="G371" s="53">
        <f>CMG!E364</f>
        <v>129.43258</v>
      </c>
      <c r="H371" s="20">
        <f t="shared" ca="1" si="27"/>
        <v>2192.376599076304</v>
      </c>
    </row>
    <row r="372" spans="1:8" x14ac:dyDescent="0.2">
      <c r="A372" s="43">
        <f t="shared" si="28"/>
        <v>44758</v>
      </c>
      <c r="B372" s="4">
        <f t="shared" si="29"/>
        <v>3</v>
      </c>
      <c r="C372" s="4">
        <f t="shared" si="25"/>
        <v>2022</v>
      </c>
      <c r="D372" s="4">
        <f t="shared" si="26"/>
        <v>7</v>
      </c>
      <c r="E372" s="44">
        <v>363</v>
      </c>
      <c r="F372" s="53">
        <f ca="1">Proforma!$C$4*SUM('Punto de Medida'!B372:D372)/SUM('Punto de Medida'!$B$8:$D$8)</f>
        <v>91.161896765103251</v>
      </c>
      <c r="G372" s="53">
        <f>CMG!E365</f>
        <v>122.23608</v>
      </c>
      <c r="H372" s="20">
        <f t="shared" ca="1" si="27"/>
        <v>11143.272905930902</v>
      </c>
    </row>
    <row r="373" spans="1:8" x14ac:dyDescent="0.2">
      <c r="A373" s="43">
        <f t="shared" si="28"/>
        <v>44758</v>
      </c>
      <c r="B373" s="4">
        <f t="shared" si="29"/>
        <v>4</v>
      </c>
      <c r="C373" s="4">
        <f t="shared" si="25"/>
        <v>2022</v>
      </c>
      <c r="D373" s="4">
        <f t="shared" si="26"/>
        <v>7</v>
      </c>
      <c r="E373" s="44">
        <v>364</v>
      </c>
      <c r="F373" s="53">
        <f ca="1">Proforma!$C$4*SUM('Punto de Medida'!B373:D373)/SUM('Punto de Medida'!$B$8:$D$8)</f>
        <v>121.07577523396293</v>
      </c>
      <c r="G373" s="53">
        <f>CMG!E366</f>
        <v>120.89064999999999</v>
      </c>
      <c r="H373" s="20">
        <f t="shared" ca="1" si="27"/>
        <v>14636.929167287681</v>
      </c>
    </row>
    <row r="374" spans="1:8" x14ac:dyDescent="0.2">
      <c r="A374" s="43">
        <f t="shared" si="28"/>
        <v>44758</v>
      </c>
      <c r="B374" s="4">
        <f t="shared" si="29"/>
        <v>5</v>
      </c>
      <c r="C374" s="4">
        <f t="shared" si="25"/>
        <v>2022</v>
      </c>
      <c r="D374" s="4">
        <f t="shared" si="26"/>
        <v>7</v>
      </c>
      <c r="E374" s="44">
        <v>365</v>
      </c>
      <c r="F374" s="53">
        <f ca="1">Proforma!$C$4*SUM('Punto de Medida'!B374:D374)/SUM('Punto de Medida'!$B$8:$D$8)</f>
        <v>281.04594295533582</v>
      </c>
      <c r="G374" s="53">
        <f>CMG!E367</f>
        <v>119.54522</v>
      </c>
      <c r="H374" s="20">
        <f t="shared" ca="1" si="27"/>
        <v>33597.699080703067</v>
      </c>
    </row>
    <row r="375" spans="1:8" x14ac:dyDescent="0.2">
      <c r="A375" s="43">
        <f t="shared" si="28"/>
        <v>44758</v>
      </c>
      <c r="B375" s="4">
        <f t="shared" si="29"/>
        <v>6</v>
      </c>
      <c r="C375" s="4">
        <f t="shared" si="25"/>
        <v>2022</v>
      </c>
      <c r="D375" s="4">
        <f t="shared" si="26"/>
        <v>7</v>
      </c>
      <c r="E375" s="44">
        <v>366</v>
      </c>
      <c r="F375" s="53">
        <f ca="1">Proforma!$C$4*SUM('Punto de Medida'!B375:D375)/SUM('Punto de Medida'!$B$8:$D$8)</f>
        <v>366.36366207355269</v>
      </c>
      <c r="G375" s="53">
        <f>CMG!E368</f>
        <v>119.28448</v>
      </c>
      <c r="H375" s="20">
        <f t="shared" ca="1" si="27"/>
        <v>43701.498921339458</v>
      </c>
    </row>
    <row r="376" spans="1:8" x14ac:dyDescent="0.2">
      <c r="A376" s="43">
        <f t="shared" si="28"/>
        <v>44758</v>
      </c>
      <c r="B376" s="4">
        <f t="shared" si="29"/>
        <v>7</v>
      </c>
      <c r="C376" s="4">
        <f t="shared" si="25"/>
        <v>2022</v>
      </c>
      <c r="D376" s="4">
        <f t="shared" si="26"/>
        <v>7</v>
      </c>
      <c r="E376" s="44">
        <v>367</v>
      </c>
      <c r="F376" s="53">
        <f ca="1">Proforma!$C$4*SUM('Punto de Medida'!B376:D376)/SUM('Punto de Medida'!$B$8:$D$8)</f>
        <v>602.56719169706264</v>
      </c>
      <c r="G376" s="53">
        <f>CMG!E369</f>
        <v>119.36792</v>
      </c>
      <c r="H376" s="20">
        <f t="shared" ca="1" si="27"/>
        <v>71927.19233311963</v>
      </c>
    </row>
    <row r="377" spans="1:8" x14ac:dyDescent="0.2">
      <c r="A377" s="43">
        <f t="shared" si="28"/>
        <v>44758</v>
      </c>
      <c r="B377" s="4">
        <f t="shared" si="29"/>
        <v>8</v>
      </c>
      <c r="C377" s="4">
        <f t="shared" si="25"/>
        <v>2022</v>
      </c>
      <c r="D377" s="4">
        <f t="shared" si="26"/>
        <v>7</v>
      </c>
      <c r="E377" s="44">
        <v>368</v>
      </c>
      <c r="F377" s="53">
        <f ca="1">Proforma!$C$4*SUM('Punto de Medida'!B377:D377)/SUM('Punto de Medida'!$B$8:$D$8)</f>
        <v>673.35696367863864</v>
      </c>
      <c r="G377" s="53">
        <f>CMG!E370</f>
        <v>120.17100000000001</v>
      </c>
      <c r="H377" s="20">
        <f t="shared" ca="1" si="27"/>
        <v>80917.97968222569</v>
      </c>
    </row>
    <row r="378" spans="1:8" x14ac:dyDescent="0.2">
      <c r="A378" s="43">
        <f t="shared" si="28"/>
        <v>44758</v>
      </c>
      <c r="B378" s="4">
        <f t="shared" si="29"/>
        <v>9</v>
      </c>
      <c r="C378" s="4">
        <f t="shared" si="25"/>
        <v>2022</v>
      </c>
      <c r="D378" s="4">
        <f t="shared" si="26"/>
        <v>7</v>
      </c>
      <c r="E378" s="44">
        <v>369</v>
      </c>
      <c r="F378" s="53">
        <f ca="1">Proforma!$C$4*SUM('Punto de Medida'!B378:D378)/SUM('Punto de Medida'!$B$8:$D$8)</f>
        <v>1062.0413217961218</v>
      </c>
      <c r="G378" s="53">
        <f>CMG!E371</f>
        <v>122.20479</v>
      </c>
      <c r="H378" s="20">
        <f t="shared" ca="1" si="27"/>
        <v>129786.53670141748</v>
      </c>
    </row>
    <row r="379" spans="1:8" x14ac:dyDescent="0.2">
      <c r="A379" s="43">
        <f t="shared" si="28"/>
        <v>44758</v>
      </c>
      <c r="B379" s="4">
        <f t="shared" si="29"/>
        <v>10</v>
      </c>
      <c r="C379" s="4">
        <f t="shared" si="25"/>
        <v>2022</v>
      </c>
      <c r="D379" s="4">
        <f t="shared" si="26"/>
        <v>7</v>
      </c>
      <c r="E379" s="44">
        <v>370</v>
      </c>
      <c r="F379" s="53">
        <f ca="1">Proforma!$C$4*SUM('Punto de Medida'!B379:D379)/SUM('Punto de Medida'!$B$8:$D$8)</f>
        <v>1098.1459093126837</v>
      </c>
      <c r="G379" s="53">
        <f>CMG!E372</f>
        <v>122.20479</v>
      </c>
      <c r="H379" s="20">
        <f t="shared" ca="1" si="27"/>
        <v>134198.69023691554</v>
      </c>
    </row>
    <row r="380" spans="1:8" x14ac:dyDescent="0.2">
      <c r="A380" s="43">
        <f t="shared" si="28"/>
        <v>44758</v>
      </c>
      <c r="B380" s="4">
        <f t="shared" si="29"/>
        <v>11</v>
      </c>
      <c r="C380" s="4">
        <f t="shared" si="25"/>
        <v>2022</v>
      </c>
      <c r="D380" s="4">
        <f t="shared" si="26"/>
        <v>7</v>
      </c>
      <c r="E380" s="44">
        <v>371</v>
      </c>
      <c r="F380" s="53">
        <f ca="1">Proforma!$C$4*SUM('Punto de Medida'!B380:D380)/SUM('Punto de Medida'!$B$8:$D$8)</f>
        <v>1121.5623554066506</v>
      </c>
      <c r="G380" s="53">
        <f>CMG!E373</f>
        <v>111.30576000000001</v>
      </c>
      <c r="H380" s="20">
        <f t="shared" ca="1" si="27"/>
        <v>124836.35035592735</v>
      </c>
    </row>
    <row r="381" spans="1:8" x14ac:dyDescent="0.2">
      <c r="A381" s="43">
        <f t="shared" si="28"/>
        <v>44758</v>
      </c>
      <c r="B381" s="4">
        <f t="shared" si="29"/>
        <v>12</v>
      </c>
      <c r="C381" s="4">
        <f t="shared" si="25"/>
        <v>2022</v>
      </c>
      <c r="D381" s="4">
        <f t="shared" si="26"/>
        <v>7</v>
      </c>
      <c r="E381" s="44">
        <v>372</v>
      </c>
      <c r="F381" s="53">
        <f ca="1">Proforma!$C$4*SUM('Punto de Medida'!B381:D381)/SUM('Punto de Medida'!$B$8:$D$8)</f>
        <v>1228.5450933919778</v>
      </c>
      <c r="G381" s="53">
        <f>CMG!E374</f>
        <v>79.443020000000004</v>
      </c>
      <c r="H381" s="20">
        <f t="shared" ca="1" si="27"/>
        <v>97599.332425240762</v>
      </c>
    </row>
    <row r="382" spans="1:8" x14ac:dyDescent="0.2">
      <c r="A382" s="43">
        <f t="shared" si="28"/>
        <v>44758</v>
      </c>
      <c r="B382" s="4">
        <f t="shared" si="29"/>
        <v>13</v>
      </c>
      <c r="C382" s="4">
        <f t="shared" si="25"/>
        <v>2022</v>
      </c>
      <c r="D382" s="4">
        <f t="shared" si="26"/>
        <v>7</v>
      </c>
      <c r="E382" s="44">
        <v>373</v>
      </c>
      <c r="F382" s="53">
        <f ca="1">Proforma!$C$4*SUM('Punto de Medida'!B382:D382)/SUM('Punto de Medida'!$B$8:$D$8)</f>
        <v>1130.4279873089038</v>
      </c>
      <c r="G382" s="53">
        <f>CMG!E375</f>
        <v>79.443020000000004</v>
      </c>
      <c r="H382" s="20">
        <f t="shared" ca="1" si="27"/>
        <v>89804.613204340989</v>
      </c>
    </row>
    <row r="383" spans="1:8" x14ac:dyDescent="0.2">
      <c r="A383" s="43">
        <f t="shared" si="28"/>
        <v>44758</v>
      </c>
      <c r="B383" s="4">
        <f t="shared" si="29"/>
        <v>14</v>
      </c>
      <c r="C383" s="4">
        <f t="shared" si="25"/>
        <v>2022</v>
      </c>
      <c r="D383" s="4">
        <f t="shared" si="26"/>
        <v>7</v>
      </c>
      <c r="E383" s="44">
        <v>374</v>
      </c>
      <c r="F383" s="53">
        <f ca="1">Proforma!$C$4*SUM('Punto de Medida'!B383:D383)/SUM('Punto de Medida'!$B$8:$D$8)</f>
        <v>1084.300160586311</v>
      </c>
      <c r="G383" s="53">
        <f>CMG!E376</f>
        <v>79.443020000000004</v>
      </c>
      <c r="H383" s="20">
        <f t="shared" ca="1" si="27"/>
        <v>86140.079343461519</v>
      </c>
    </row>
    <row r="384" spans="1:8" x14ac:dyDescent="0.2">
      <c r="A384" s="43">
        <f t="shared" si="28"/>
        <v>44758</v>
      </c>
      <c r="B384" s="4">
        <f t="shared" si="29"/>
        <v>15</v>
      </c>
      <c r="C384" s="4">
        <f t="shared" si="25"/>
        <v>2022</v>
      </c>
      <c r="D384" s="4">
        <f t="shared" si="26"/>
        <v>7</v>
      </c>
      <c r="E384" s="44">
        <v>375</v>
      </c>
      <c r="F384" s="53">
        <f ca="1">Proforma!$C$4*SUM('Punto de Medida'!B384:D384)/SUM('Punto de Medida'!$B$8:$D$8)</f>
        <v>1102.8440509736708</v>
      </c>
      <c r="G384" s="53">
        <f>CMG!E377</f>
        <v>79.443020000000004</v>
      </c>
      <c r="H384" s="20">
        <f t="shared" ca="1" si="27"/>
        <v>87613.261998382353</v>
      </c>
    </row>
    <row r="385" spans="1:8" x14ac:dyDescent="0.2">
      <c r="A385" s="43">
        <f t="shared" si="28"/>
        <v>44758</v>
      </c>
      <c r="B385" s="4">
        <f t="shared" si="29"/>
        <v>16</v>
      </c>
      <c r="C385" s="4">
        <f t="shared" si="25"/>
        <v>2022</v>
      </c>
      <c r="D385" s="4">
        <f t="shared" si="26"/>
        <v>7</v>
      </c>
      <c r="E385" s="44">
        <v>376</v>
      </c>
      <c r="F385" s="53">
        <f ca="1">Proforma!$C$4*SUM('Punto de Medida'!B385:D385)/SUM('Punto de Medida'!$B$8:$D$8)</f>
        <v>1115.5720180380881</v>
      </c>
      <c r="G385" s="53">
        <f>CMG!E378</f>
        <v>79.443020000000004</v>
      </c>
      <c r="H385" s="20">
        <f t="shared" ca="1" si="27"/>
        <v>88624.410140440203</v>
      </c>
    </row>
    <row r="386" spans="1:8" x14ac:dyDescent="0.2">
      <c r="A386" s="43">
        <f t="shared" si="28"/>
        <v>44758</v>
      </c>
      <c r="B386" s="4">
        <f t="shared" si="29"/>
        <v>17</v>
      </c>
      <c r="C386" s="4">
        <f t="shared" si="25"/>
        <v>2022</v>
      </c>
      <c r="D386" s="4">
        <f t="shared" si="26"/>
        <v>7</v>
      </c>
      <c r="E386" s="44">
        <v>377</v>
      </c>
      <c r="F386" s="53">
        <f ca="1">Proforma!$C$4*SUM('Punto de Medida'!B386:D386)/SUM('Punto de Medida'!$B$8:$D$8)</f>
        <v>1170.0627658180795</v>
      </c>
      <c r="G386" s="53">
        <f>CMG!E379</f>
        <v>79.443020000000004</v>
      </c>
      <c r="H386" s="20">
        <f t="shared" ca="1" si="27"/>
        <v>92953.319706141003</v>
      </c>
    </row>
    <row r="387" spans="1:8" x14ac:dyDescent="0.2">
      <c r="A387" s="43">
        <f t="shared" si="28"/>
        <v>44758</v>
      </c>
      <c r="B387" s="4">
        <f t="shared" si="29"/>
        <v>18</v>
      </c>
      <c r="C387" s="4">
        <f t="shared" si="25"/>
        <v>2022</v>
      </c>
      <c r="D387" s="4">
        <f t="shared" si="26"/>
        <v>7</v>
      </c>
      <c r="E387" s="44">
        <v>378</v>
      </c>
      <c r="F387" s="53">
        <f ca="1">Proforma!$C$4*SUM('Punto de Medida'!B387:D387)/SUM('Punto de Medida'!$B$8:$D$8)</f>
        <v>1734.8595630592772</v>
      </c>
      <c r="G387" s="53">
        <f>CMG!E380</f>
        <v>131.56023999999999</v>
      </c>
      <c r="H387" s="20">
        <f t="shared" ca="1" si="27"/>
        <v>228238.54048237365</v>
      </c>
    </row>
    <row r="388" spans="1:8" x14ac:dyDescent="0.2">
      <c r="A388" s="43">
        <f t="shared" si="28"/>
        <v>44758</v>
      </c>
      <c r="B388" s="4">
        <f t="shared" si="29"/>
        <v>19</v>
      </c>
      <c r="C388" s="4">
        <f t="shared" si="25"/>
        <v>2022</v>
      </c>
      <c r="D388" s="4">
        <f t="shared" si="26"/>
        <v>7</v>
      </c>
      <c r="E388" s="44">
        <v>379</v>
      </c>
      <c r="F388" s="53">
        <f ca="1">Proforma!$C$4*SUM('Punto de Medida'!B388:D388)/SUM('Punto de Medida'!$B$8:$D$8)</f>
        <v>1907.2629774319112</v>
      </c>
      <c r="G388" s="53">
        <f>CMG!E381</f>
        <v>127.87855</v>
      </c>
      <c r="H388" s="20">
        <f t="shared" ca="1" si="27"/>
        <v>243898.02402267553</v>
      </c>
    </row>
    <row r="389" spans="1:8" x14ac:dyDescent="0.2">
      <c r="A389" s="43">
        <f t="shared" si="28"/>
        <v>44758</v>
      </c>
      <c r="B389" s="4">
        <f t="shared" si="29"/>
        <v>20</v>
      </c>
      <c r="C389" s="4">
        <f t="shared" si="25"/>
        <v>2022</v>
      </c>
      <c r="D389" s="4">
        <f t="shared" si="26"/>
        <v>7</v>
      </c>
      <c r="E389" s="44">
        <v>380</v>
      </c>
      <c r="F389" s="53">
        <f ca="1">Proforma!$C$4*SUM('Punto de Medida'!B389:D389)/SUM('Punto de Medida'!$B$8:$D$8)</f>
        <v>1977.998901947929</v>
      </c>
      <c r="G389" s="53">
        <f>CMG!E382</f>
        <v>112.00454999999999</v>
      </c>
      <c r="H389" s="20">
        <f t="shared" ca="1" si="27"/>
        <v>221544.8769131719</v>
      </c>
    </row>
    <row r="390" spans="1:8" x14ac:dyDescent="0.2">
      <c r="A390" s="43">
        <f t="shared" si="28"/>
        <v>44758</v>
      </c>
      <c r="B390" s="4">
        <f t="shared" si="29"/>
        <v>21</v>
      </c>
      <c r="C390" s="4">
        <f t="shared" si="25"/>
        <v>2022</v>
      </c>
      <c r="D390" s="4">
        <f t="shared" si="26"/>
        <v>7</v>
      </c>
      <c r="E390" s="44">
        <v>381</v>
      </c>
      <c r="F390" s="53">
        <f ca="1">Proforma!$C$4*SUM('Punto de Medida'!B390:D390)/SUM('Punto de Medida'!$B$8:$D$8)</f>
        <v>1905.1392515883474</v>
      </c>
      <c r="G390" s="53">
        <f>CMG!E383</f>
        <v>113.66287</v>
      </c>
      <c r="H390" s="20">
        <f t="shared" ca="1" si="27"/>
        <v>216543.59508518362</v>
      </c>
    </row>
    <row r="391" spans="1:8" x14ac:dyDescent="0.2">
      <c r="A391" s="43">
        <f t="shared" si="28"/>
        <v>44758</v>
      </c>
      <c r="B391" s="4">
        <f t="shared" si="29"/>
        <v>22</v>
      </c>
      <c r="C391" s="4">
        <f t="shared" si="25"/>
        <v>2022</v>
      </c>
      <c r="D391" s="4">
        <f t="shared" si="26"/>
        <v>7</v>
      </c>
      <c r="E391" s="44">
        <v>382</v>
      </c>
      <c r="F391" s="53">
        <f ca="1">Proforma!$C$4*SUM('Punto de Medida'!B391:D391)/SUM('Punto de Medida'!$B$8:$D$8)</f>
        <v>1945.5437921285991</v>
      </c>
      <c r="G391" s="53">
        <f>CMG!E384</f>
        <v>120.61948</v>
      </c>
      <c r="H391" s="20">
        <f t="shared" ca="1" si="27"/>
        <v>234670.4805237797</v>
      </c>
    </row>
    <row r="392" spans="1:8" x14ac:dyDescent="0.2">
      <c r="A392" s="43">
        <f t="shared" si="28"/>
        <v>44758</v>
      </c>
      <c r="B392" s="4">
        <f t="shared" si="29"/>
        <v>23</v>
      </c>
      <c r="C392" s="4">
        <f t="shared" si="25"/>
        <v>2022</v>
      </c>
      <c r="D392" s="4">
        <f t="shared" si="26"/>
        <v>7</v>
      </c>
      <c r="E392" s="44">
        <v>383</v>
      </c>
      <c r="F392" s="53">
        <f ca="1">Proforma!$C$4*SUM('Punto de Medida'!B392:D392)/SUM('Punto de Medida'!$B$8:$D$8)</f>
        <v>1968.5367590091391</v>
      </c>
      <c r="G392" s="53">
        <f>CMG!E385</f>
        <v>119.29491</v>
      </c>
      <c r="H392" s="20">
        <f t="shared" ca="1" si="27"/>
        <v>234836.41549768695</v>
      </c>
    </row>
    <row r="393" spans="1:8" x14ac:dyDescent="0.2">
      <c r="A393" s="43">
        <f t="shared" si="28"/>
        <v>44758</v>
      </c>
      <c r="B393" s="4">
        <f t="shared" si="29"/>
        <v>24</v>
      </c>
      <c r="C393" s="4">
        <f t="shared" si="25"/>
        <v>2022</v>
      </c>
      <c r="D393" s="4">
        <f t="shared" si="26"/>
        <v>7</v>
      </c>
      <c r="E393" s="44">
        <v>384</v>
      </c>
      <c r="F393" s="53">
        <f ca="1">Proforma!$C$4*SUM('Punto de Medida'!B393:D393)/SUM('Punto de Medida'!$B$8:$D$8)</f>
        <v>1893.954632316839</v>
      </c>
      <c r="G393" s="53">
        <f>CMG!E386</f>
        <v>65.321209999999994</v>
      </c>
      <c r="H393" s="20">
        <f t="shared" ca="1" si="27"/>
        <v>123715.40826804102</v>
      </c>
    </row>
    <row r="394" spans="1:8" x14ac:dyDescent="0.2">
      <c r="A394" s="43">
        <f t="shared" si="28"/>
        <v>44759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7</v>
      </c>
      <c r="E394" s="44">
        <v>385</v>
      </c>
      <c r="F394" s="53">
        <f ca="1">Proforma!$C$4*SUM('Punto de Medida'!B394:D394)/SUM('Punto de Medida'!$B$8:$D$8)</f>
        <v>1713.1481902348128</v>
      </c>
      <c r="G394" s="53">
        <f>CMG!E387</f>
        <v>0</v>
      </c>
      <c r="H394" s="20">
        <f t="shared" ca="1" si="27"/>
        <v>0</v>
      </c>
    </row>
    <row r="395" spans="1:8" x14ac:dyDescent="0.2">
      <c r="A395" s="43">
        <f t="shared" si="28"/>
        <v>44759</v>
      </c>
      <c r="B395" s="4">
        <f t="shared" si="29"/>
        <v>2</v>
      </c>
      <c r="C395" s="4">
        <f t="shared" si="30"/>
        <v>2022</v>
      </c>
      <c r="D395" s="4">
        <f t="shared" si="31"/>
        <v>7</v>
      </c>
      <c r="E395" s="44">
        <v>386</v>
      </c>
      <c r="F395" s="53">
        <f ca="1">Proforma!$C$4*SUM('Punto de Medida'!B395:D395)/SUM('Punto de Medida'!$B$8:$D$8)</f>
        <v>1458.6930782306986</v>
      </c>
      <c r="G395" s="53">
        <f>CMG!E388</f>
        <v>0</v>
      </c>
      <c r="H395" s="20">
        <f t="shared" ref="H395:H458" ca="1" si="32">F395*G395</f>
        <v>0</v>
      </c>
    </row>
    <row r="396" spans="1:8" x14ac:dyDescent="0.2">
      <c r="A396" s="43">
        <f t="shared" ref="A396:A459" si="33">IF(B395=24,A395+1,A395)</f>
        <v>44759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7</v>
      </c>
      <c r="E396" s="44">
        <v>387</v>
      </c>
      <c r="F396" s="53">
        <f ca="1">Proforma!$C$4*SUM('Punto de Medida'!B396:D396)/SUM('Punto de Medida'!$B$8:$D$8)</f>
        <v>1421.0321109497609</v>
      </c>
      <c r="G396" s="53">
        <f>CMG!E389</f>
        <v>0</v>
      </c>
      <c r="H396" s="20">
        <f t="shared" ca="1" si="32"/>
        <v>0</v>
      </c>
    </row>
    <row r="397" spans="1:8" x14ac:dyDescent="0.2">
      <c r="A397" s="43">
        <f t="shared" si="33"/>
        <v>44759</v>
      </c>
      <c r="B397" s="4">
        <f t="shared" si="34"/>
        <v>4</v>
      </c>
      <c r="C397" s="4">
        <f t="shared" si="30"/>
        <v>2022</v>
      </c>
      <c r="D397" s="4">
        <f t="shared" si="31"/>
        <v>7</v>
      </c>
      <c r="E397" s="44">
        <v>388</v>
      </c>
      <c r="F397" s="53">
        <f ca="1">Proforma!$C$4*SUM('Punto de Medida'!B397:D397)/SUM('Punto de Medida'!$B$8:$D$8)</f>
        <v>1456.9497560476925</v>
      </c>
      <c r="G397" s="53">
        <f>CMG!E390</f>
        <v>0</v>
      </c>
      <c r="H397" s="20">
        <f t="shared" ca="1" si="32"/>
        <v>0</v>
      </c>
    </row>
    <row r="398" spans="1:8" x14ac:dyDescent="0.2">
      <c r="A398" s="43">
        <f t="shared" si="33"/>
        <v>44759</v>
      </c>
      <c r="B398" s="4">
        <f t="shared" si="34"/>
        <v>5</v>
      </c>
      <c r="C398" s="4">
        <f t="shared" si="30"/>
        <v>2022</v>
      </c>
      <c r="D398" s="4">
        <f t="shared" si="31"/>
        <v>7</v>
      </c>
      <c r="E398" s="44">
        <v>389</v>
      </c>
      <c r="F398" s="53">
        <f ca="1">Proforma!$C$4*SUM('Punto de Medida'!B398:D398)/SUM('Punto de Medida'!$B$8:$D$8)</f>
        <v>1132.0803505405183</v>
      </c>
      <c r="G398" s="53">
        <f>CMG!E391</f>
        <v>0</v>
      </c>
      <c r="H398" s="20">
        <f t="shared" ca="1" si="32"/>
        <v>0</v>
      </c>
    </row>
    <row r="399" spans="1:8" x14ac:dyDescent="0.2">
      <c r="A399" s="43">
        <f t="shared" si="33"/>
        <v>44759</v>
      </c>
      <c r="B399" s="4">
        <f t="shared" si="34"/>
        <v>6</v>
      </c>
      <c r="C399" s="4">
        <f t="shared" si="30"/>
        <v>2022</v>
      </c>
      <c r="D399" s="4">
        <f t="shared" si="31"/>
        <v>7</v>
      </c>
      <c r="E399" s="44">
        <v>390</v>
      </c>
      <c r="F399" s="53">
        <f ca="1">Proforma!$C$4*SUM('Punto de Medida'!B399:D399)/SUM('Punto de Medida'!$B$8:$D$8)</f>
        <v>818.58939949276999</v>
      </c>
      <c r="G399" s="53">
        <f>CMG!E392</f>
        <v>0</v>
      </c>
      <c r="H399" s="20">
        <f t="shared" ca="1" si="32"/>
        <v>0</v>
      </c>
    </row>
    <row r="400" spans="1:8" x14ac:dyDescent="0.2">
      <c r="A400" s="43">
        <f t="shared" si="33"/>
        <v>44759</v>
      </c>
      <c r="B400" s="4">
        <f t="shared" si="34"/>
        <v>7</v>
      </c>
      <c r="C400" s="4">
        <f t="shared" si="30"/>
        <v>2022</v>
      </c>
      <c r="D400" s="4">
        <f t="shared" si="31"/>
        <v>7</v>
      </c>
      <c r="E400" s="44">
        <v>391</v>
      </c>
      <c r="F400" s="53">
        <f ca="1">Proforma!$C$4*SUM('Punto de Medida'!B400:D400)/SUM('Punto de Medida'!$B$8:$D$8)</f>
        <v>721.9717541272538</v>
      </c>
      <c r="G400" s="53">
        <f>CMG!E393</f>
        <v>0</v>
      </c>
      <c r="H400" s="20">
        <f t="shared" ca="1" si="32"/>
        <v>0</v>
      </c>
    </row>
    <row r="401" spans="1:8" x14ac:dyDescent="0.2">
      <c r="A401" s="43">
        <f t="shared" si="33"/>
        <v>44759</v>
      </c>
      <c r="B401" s="4">
        <f t="shared" si="34"/>
        <v>8</v>
      </c>
      <c r="C401" s="4">
        <f t="shared" si="30"/>
        <v>2022</v>
      </c>
      <c r="D401" s="4">
        <f t="shared" si="31"/>
        <v>7</v>
      </c>
      <c r="E401" s="44">
        <v>392</v>
      </c>
      <c r="F401" s="53">
        <f ca="1">Proforma!$C$4*SUM('Punto de Medida'!B401:D401)/SUM('Punto de Medida'!$B$8:$D$8)</f>
        <v>664.88853730811604</v>
      </c>
      <c r="G401" s="53">
        <f>CMG!E394</f>
        <v>0</v>
      </c>
      <c r="H401" s="20">
        <f t="shared" ca="1" si="32"/>
        <v>0</v>
      </c>
    </row>
    <row r="402" spans="1:8" x14ac:dyDescent="0.2">
      <c r="A402" s="43">
        <f t="shared" si="33"/>
        <v>44759</v>
      </c>
      <c r="B402" s="4">
        <f t="shared" si="34"/>
        <v>9</v>
      </c>
      <c r="C402" s="4">
        <f t="shared" si="30"/>
        <v>2022</v>
      </c>
      <c r="D402" s="4">
        <f t="shared" si="31"/>
        <v>7</v>
      </c>
      <c r="E402" s="44">
        <v>393</v>
      </c>
      <c r="F402" s="53">
        <f ca="1">Proforma!$C$4*SUM('Punto de Medida'!B402:D402)/SUM('Punto de Medida'!$B$8:$D$8)</f>
        <v>534.22009502307117</v>
      </c>
      <c r="G402" s="53">
        <f>CMG!E395</f>
        <v>0</v>
      </c>
      <c r="H402" s="20">
        <f t="shared" ca="1" si="32"/>
        <v>0</v>
      </c>
    </row>
    <row r="403" spans="1:8" x14ac:dyDescent="0.2">
      <c r="A403" s="43">
        <f t="shared" si="33"/>
        <v>44759</v>
      </c>
      <c r="B403" s="4">
        <f t="shared" si="34"/>
        <v>10</v>
      </c>
      <c r="C403" s="4">
        <f t="shared" si="30"/>
        <v>2022</v>
      </c>
      <c r="D403" s="4">
        <f t="shared" si="31"/>
        <v>7</v>
      </c>
      <c r="E403" s="44">
        <v>394</v>
      </c>
      <c r="F403" s="53">
        <f ca="1">Proforma!$C$4*SUM('Punto de Medida'!B403:D403)/SUM('Punto de Medida'!$B$8:$D$8)</f>
        <v>344.03693925841736</v>
      </c>
      <c r="G403" s="53">
        <f>CMG!E396</f>
        <v>20.661239999999999</v>
      </c>
      <c r="H403" s="20">
        <f t="shared" ca="1" si="32"/>
        <v>7108.2297708835831</v>
      </c>
    </row>
    <row r="404" spans="1:8" x14ac:dyDescent="0.2">
      <c r="A404" s="43">
        <f t="shared" si="33"/>
        <v>44759</v>
      </c>
      <c r="B404" s="4">
        <f t="shared" si="34"/>
        <v>11</v>
      </c>
      <c r="C404" s="4">
        <f t="shared" si="30"/>
        <v>2022</v>
      </c>
      <c r="D404" s="4">
        <f t="shared" si="31"/>
        <v>7</v>
      </c>
      <c r="E404" s="44">
        <v>395</v>
      </c>
      <c r="F404" s="53">
        <f ca="1">Proforma!$C$4*SUM('Punto de Medida'!B404:D404)/SUM('Punto de Medida'!$B$8:$D$8)</f>
        <v>315.79835305487529</v>
      </c>
      <c r="G404" s="53">
        <f>CMG!E397</f>
        <v>42.918219999999998</v>
      </c>
      <c r="H404" s="20">
        <f t="shared" ca="1" si="32"/>
        <v>13553.50319204681</v>
      </c>
    </row>
    <row r="405" spans="1:8" x14ac:dyDescent="0.2">
      <c r="A405" s="43">
        <f t="shared" si="33"/>
        <v>44759</v>
      </c>
      <c r="B405" s="4">
        <f t="shared" si="34"/>
        <v>12</v>
      </c>
      <c r="C405" s="4">
        <f t="shared" si="30"/>
        <v>2022</v>
      </c>
      <c r="D405" s="4">
        <f t="shared" si="31"/>
        <v>7</v>
      </c>
      <c r="E405" s="44">
        <v>396</v>
      </c>
      <c r="F405" s="53">
        <f ca="1">Proforma!$C$4*SUM('Punto de Medida'!B405:D405)/SUM('Punto de Medida'!$B$8:$D$8)</f>
        <v>273.2975831931372</v>
      </c>
      <c r="G405" s="53">
        <f>CMG!E398</f>
        <v>99.071719999999999</v>
      </c>
      <c r="H405" s="20">
        <f t="shared" ca="1" si="32"/>
        <v>27076.061638787196</v>
      </c>
    </row>
    <row r="406" spans="1:8" x14ac:dyDescent="0.2">
      <c r="A406" s="43">
        <f t="shared" si="33"/>
        <v>44759</v>
      </c>
      <c r="B406" s="4">
        <f t="shared" si="34"/>
        <v>13</v>
      </c>
      <c r="C406" s="4">
        <f t="shared" si="30"/>
        <v>2022</v>
      </c>
      <c r="D406" s="4">
        <f t="shared" si="31"/>
        <v>7</v>
      </c>
      <c r="E406" s="44">
        <v>397</v>
      </c>
      <c r="F406" s="53">
        <f ca="1">Proforma!$C$4*SUM('Punto de Medida'!B406:D406)/SUM('Punto de Medida'!$B$8:$D$8)</f>
        <v>271.58175589439264</v>
      </c>
      <c r="G406" s="53">
        <f>CMG!E399</f>
        <v>139.29907</v>
      </c>
      <c r="H406" s="20">
        <f t="shared" ca="1" si="32"/>
        <v>37831.086025055913</v>
      </c>
    </row>
    <row r="407" spans="1:8" x14ac:dyDescent="0.2">
      <c r="A407" s="43">
        <f t="shared" si="33"/>
        <v>44759</v>
      </c>
      <c r="B407" s="4">
        <f t="shared" si="34"/>
        <v>14</v>
      </c>
      <c r="C407" s="4">
        <f t="shared" si="30"/>
        <v>2022</v>
      </c>
      <c r="D407" s="4">
        <f t="shared" si="31"/>
        <v>7</v>
      </c>
      <c r="E407" s="44">
        <v>398</v>
      </c>
      <c r="F407" s="53">
        <f ca="1">Proforma!$C$4*SUM('Punto de Medida'!B407:D407)/SUM('Punto de Medida'!$B$8:$D$8)</f>
        <v>356.4440809055672</v>
      </c>
      <c r="G407" s="53">
        <f>CMG!E400</f>
        <v>139.29907</v>
      </c>
      <c r="H407" s="20">
        <f t="shared" ca="1" si="32"/>
        <v>49652.328977150268</v>
      </c>
    </row>
    <row r="408" spans="1:8" x14ac:dyDescent="0.2">
      <c r="A408" s="43">
        <f t="shared" si="33"/>
        <v>44759</v>
      </c>
      <c r="B408" s="4">
        <f t="shared" si="34"/>
        <v>15</v>
      </c>
      <c r="C408" s="4">
        <f t="shared" si="30"/>
        <v>2022</v>
      </c>
      <c r="D408" s="4">
        <f t="shared" si="31"/>
        <v>7</v>
      </c>
      <c r="E408" s="44">
        <v>399</v>
      </c>
      <c r="F408" s="53">
        <f ca="1">Proforma!$C$4*SUM('Punto de Medida'!B408:D408)/SUM('Punto de Medida'!$B$8:$D$8)</f>
        <v>490.81371174052543</v>
      </c>
      <c r="G408" s="53">
        <f>CMG!E401</f>
        <v>139.29907</v>
      </c>
      <c r="H408" s="20">
        <f t="shared" ca="1" si="32"/>
        <v>68369.893588703271</v>
      </c>
    </row>
    <row r="409" spans="1:8" x14ac:dyDescent="0.2">
      <c r="A409" s="43">
        <f t="shared" si="33"/>
        <v>44759</v>
      </c>
      <c r="B409" s="4">
        <f t="shared" si="34"/>
        <v>16</v>
      </c>
      <c r="C409" s="4">
        <f t="shared" si="30"/>
        <v>2022</v>
      </c>
      <c r="D409" s="4">
        <f t="shared" si="31"/>
        <v>7</v>
      </c>
      <c r="E409" s="44">
        <v>400</v>
      </c>
      <c r="F409" s="53">
        <f ca="1">Proforma!$C$4*SUM('Punto de Medida'!B409:D409)/SUM('Punto de Medida'!$B$8:$D$8)</f>
        <v>825.32688354955337</v>
      </c>
      <c r="G409" s="53">
        <f>CMG!E402</f>
        <v>138.22480999999999</v>
      </c>
      <c r="H409" s="20">
        <f t="shared" ca="1" si="32"/>
        <v>114080.65166652913</v>
      </c>
    </row>
    <row r="410" spans="1:8" x14ac:dyDescent="0.2">
      <c r="A410" s="43">
        <f t="shared" si="33"/>
        <v>44759</v>
      </c>
      <c r="B410" s="4">
        <f t="shared" si="34"/>
        <v>17</v>
      </c>
      <c r="C410" s="4">
        <f t="shared" si="30"/>
        <v>2022</v>
      </c>
      <c r="D410" s="4">
        <f t="shared" si="31"/>
        <v>7</v>
      </c>
      <c r="E410" s="44">
        <v>401</v>
      </c>
      <c r="F410" s="53">
        <f ca="1">Proforma!$C$4*SUM('Punto de Medida'!B410:D410)/SUM('Punto de Medida'!$B$8:$D$8)</f>
        <v>770.12578694192041</v>
      </c>
      <c r="G410" s="53">
        <f>CMG!E403</f>
        <v>133.91735</v>
      </c>
      <c r="H410" s="20">
        <f t="shared" ca="1" si="32"/>
        <v>103133.20455392658</v>
      </c>
    </row>
    <row r="411" spans="1:8" x14ac:dyDescent="0.2">
      <c r="A411" s="43">
        <f t="shared" si="33"/>
        <v>44759</v>
      </c>
      <c r="B411" s="4">
        <f t="shared" si="34"/>
        <v>18</v>
      </c>
      <c r="C411" s="4">
        <f t="shared" si="30"/>
        <v>2022</v>
      </c>
      <c r="D411" s="4">
        <f t="shared" si="31"/>
        <v>7</v>
      </c>
      <c r="E411" s="44">
        <v>402</v>
      </c>
      <c r="F411" s="53">
        <f ca="1">Proforma!$C$4*SUM('Punto de Medida'!B411:D411)/SUM('Punto de Medida'!$B$8:$D$8)</f>
        <v>1436.4928689542846</v>
      </c>
      <c r="G411" s="53">
        <f>CMG!E404</f>
        <v>138.73587000000001</v>
      </c>
      <c r="H411" s="20">
        <f t="shared" ca="1" si="32"/>
        <v>199293.08792316867</v>
      </c>
    </row>
    <row r="412" spans="1:8" x14ac:dyDescent="0.2">
      <c r="A412" s="43">
        <f t="shared" si="33"/>
        <v>44759</v>
      </c>
      <c r="B412" s="4">
        <f t="shared" si="34"/>
        <v>19</v>
      </c>
      <c r="C412" s="4">
        <f t="shared" si="30"/>
        <v>2022</v>
      </c>
      <c r="D412" s="4">
        <f t="shared" si="31"/>
        <v>7</v>
      </c>
      <c r="E412" s="44">
        <v>403</v>
      </c>
      <c r="F412" s="53">
        <f ca="1">Proforma!$C$4*SUM('Punto de Medida'!B412:D412)/SUM('Punto de Medida'!$B$8:$D$8)</f>
        <v>1513.7434358336006</v>
      </c>
      <c r="G412" s="53">
        <f>CMG!E405</f>
        <v>186.42045999999999</v>
      </c>
      <c r="H412" s="20">
        <f t="shared" ca="1" si="32"/>
        <v>282192.74763008032</v>
      </c>
    </row>
    <row r="413" spans="1:8" x14ac:dyDescent="0.2">
      <c r="A413" s="43">
        <f t="shared" si="33"/>
        <v>44759</v>
      </c>
      <c r="B413" s="4">
        <f t="shared" si="34"/>
        <v>20</v>
      </c>
      <c r="C413" s="4">
        <f t="shared" si="30"/>
        <v>2022</v>
      </c>
      <c r="D413" s="4">
        <f t="shared" si="31"/>
        <v>7</v>
      </c>
      <c r="E413" s="44">
        <v>404</v>
      </c>
      <c r="F413" s="53">
        <f ca="1">Proforma!$C$4*SUM('Punto de Medida'!B413:D413)/SUM('Punto de Medida'!$B$8:$D$8)</f>
        <v>1299.9081572889572</v>
      </c>
      <c r="G413" s="53">
        <f>CMG!E406</f>
        <v>306.44544999999999</v>
      </c>
      <c r="H413" s="20">
        <f t="shared" ca="1" si="32"/>
        <v>398350.94021908526</v>
      </c>
    </row>
    <row r="414" spans="1:8" x14ac:dyDescent="0.2">
      <c r="A414" s="43">
        <f t="shared" si="33"/>
        <v>44759</v>
      </c>
      <c r="B414" s="4">
        <f t="shared" si="34"/>
        <v>21</v>
      </c>
      <c r="C414" s="4">
        <f t="shared" si="30"/>
        <v>2022</v>
      </c>
      <c r="D414" s="4">
        <f t="shared" si="31"/>
        <v>7</v>
      </c>
      <c r="E414" s="44">
        <v>405</v>
      </c>
      <c r="F414" s="53">
        <f ca="1">Proforma!$C$4*SUM('Punto de Medida'!B414:D414)/SUM('Punto de Medida'!$B$8:$D$8)</f>
        <v>1231.3467456341962</v>
      </c>
      <c r="G414" s="53">
        <f>CMG!E407</f>
        <v>306.44544999999999</v>
      </c>
      <c r="H414" s="20">
        <f t="shared" ca="1" si="32"/>
        <v>377340.60757190676</v>
      </c>
    </row>
    <row r="415" spans="1:8" x14ac:dyDescent="0.2">
      <c r="A415" s="43">
        <f t="shared" si="33"/>
        <v>44759</v>
      </c>
      <c r="B415" s="4">
        <f t="shared" si="34"/>
        <v>22</v>
      </c>
      <c r="C415" s="4">
        <f t="shared" si="30"/>
        <v>2022</v>
      </c>
      <c r="D415" s="4">
        <f t="shared" si="31"/>
        <v>7</v>
      </c>
      <c r="E415" s="44">
        <v>406</v>
      </c>
      <c r="F415" s="53">
        <f ca="1">Proforma!$C$4*SUM('Punto de Medida'!B415:D415)/SUM('Punto de Medida'!$B$8:$D$8)</f>
        <v>1061.1910079593474</v>
      </c>
      <c r="G415" s="53">
        <f>CMG!E408</f>
        <v>306.44544999999999</v>
      </c>
      <c r="H415" s="20">
        <f t="shared" ca="1" si="32"/>
        <v>325197.15597005578</v>
      </c>
    </row>
    <row r="416" spans="1:8" x14ac:dyDescent="0.2">
      <c r="A416" s="43">
        <f t="shared" si="33"/>
        <v>44759</v>
      </c>
      <c r="B416" s="4">
        <f t="shared" si="34"/>
        <v>23</v>
      </c>
      <c r="C416" s="4">
        <f t="shared" si="30"/>
        <v>2022</v>
      </c>
      <c r="D416" s="4">
        <f t="shared" si="31"/>
        <v>7</v>
      </c>
      <c r="E416" s="44">
        <v>407</v>
      </c>
      <c r="F416" s="53">
        <f ca="1">Proforma!$C$4*SUM('Punto de Medida'!B416:D416)/SUM('Punto de Medida'!$B$8:$D$8)</f>
        <v>719.95724499833227</v>
      </c>
      <c r="G416" s="53">
        <f>CMG!E409</f>
        <v>306.44544999999999</v>
      </c>
      <c r="H416" s="20">
        <f t="shared" ca="1" si="32"/>
        <v>220627.62192427416</v>
      </c>
    </row>
    <row r="417" spans="1:8" x14ac:dyDescent="0.2">
      <c r="A417" s="43">
        <f t="shared" si="33"/>
        <v>44759</v>
      </c>
      <c r="B417" s="4">
        <f t="shared" si="34"/>
        <v>24</v>
      </c>
      <c r="C417" s="4">
        <f t="shared" si="30"/>
        <v>2022</v>
      </c>
      <c r="D417" s="4">
        <f t="shared" si="31"/>
        <v>7</v>
      </c>
      <c r="E417" s="44">
        <v>408</v>
      </c>
      <c r="F417" s="53">
        <f ca="1">Proforma!$C$4*SUM('Punto de Medida'!B417:D417)/SUM('Punto de Medida'!$B$8:$D$8)</f>
        <v>490.41647637271075</v>
      </c>
      <c r="G417" s="53">
        <f>CMG!E410</f>
        <v>238.91314</v>
      </c>
      <c r="H417" s="20">
        <f t="shared" ca="1" si="32"/>
        <v>117166.94027794013</v>
      </c>
    </row>
    <row r="418" spans="1:8" x14ac:dyDescent="0.2">
      <c r="A418" s="43">
        <f t="shared" si="33"/>
        <v>44760</v>
      </c>
      <c r="B418" s="4">
        <f t="shared" si="34"/>
        <v>1</v>
      </c>
      <c r="C418" s="4">
        <f t="shared" si="30"/>
        <v>2022</v>
      </c>
      <c r="D418" s="4">
        <f t="shared" si="31"/>
        <v>7</v>
      </c>
      <c r="E418" s="44">
        <v>409</v>
      </c>
      <c r="F418" s="53">
        <f ca="1">Proforma!$C$4*SUM('Punto de Medida'!B418:D418)/SUM('Punto de Medida'!$B$8:$D$8)</f>
        <v>391.1673113174578</v>
      </c>
      <c r="G418" s="53">
        <f>CMG!E411</f>
        <v>137.04625999999999</v>
      </c>
      <c r="H418" s="20">
        <f t="shared" ca="1" si="32"/>
        <v>53608.017050313261</v>
      </c>
    </row>
    <row r="419" spans="1:8" x14ac:dyDescent="0.2">
      <c r="A419" s="43">
        <f t="shared" si="33"/>
        <v>44760</v>
      </c>
      <c r="B419" s="4">
        <f t="shared" si="34"/>
        <v>2</v>
      </c>
      <c r="C419" s="4">
        <f t="shared" si="30"/>
        <v>2022</v>
      </c>
      <c r="D419" s="4">
        <f t="shared" si="31"/>
        <v>7</v>
      </c>
      <c r="E419" s="44">
        <v>410</v>
      </c>
      <c r="F419" s="53">
        <f ca="1">Proforma!$C$4*SUM('Punto de Medida'!B419:D419)/SUM('Punto de Medida'!$B$8:$D$8)</f>
        <v>401.95376805765727</v>
      </c>
      <c r="G419" s="53">
        <f>CMG!E412</f>
        <v>127.37793000000001</v>
      </c>
      <c r="H419" s="20">
        <f t="shared" ca="1" si="32"/>
        <v>51200.038930884504</v>
      </c>
    </row>
    <row r="420" spans="1:8" x14ac:dyDescent="0.2">
      <c r="A420" s="43">
        <f t="shared" si="33"/>
        <v>44760</v>
      </c>
      <c r="B420" s="4">
        <f t="shared" si="34"/>
        <v>3</v>
      </c>
      <c r="C420" s="4">
        <f t="shared" si="30"/>
        <v>2022</v>
      </c>
      <c r="D420" s="4">
        <f t="shared" si="31"/>
        <v>7</v>
      </c>
      <c r="E420" s="44">
        <v>411</v>
      </c>
      <c r="F420" s="53">
        <f ca="1">Proforma!$C$4*SUM('Punto de Medida'!B420:D420)/SUM('Punto de Medida'!$B$8:$D$8)</f>
        <v>330.5880104837405</v>
      </c>
      <c r="G420" s="53">
        <f>CMG!E413</f>
        <v>124.17601000000001</v>
      </c>
      <c r="H420" s="20">
        <f t="shared" ca="1" si="32"/>
        <v>41051.100095709065</v>
      </c>
    </row>
    <row r="421" spans="1:8" x14ac:dyDescent="0.2">
      <c r="A421" s="43">
        <f t="shared" si="33"/>
        <v>44760</v>
      </c>
      <c r="B421" s="4">
        <f t="shared" si="34"/>
        <v>4</v>
      </c>
      <c r="C421" s="4">
        <f t="shared" si="30"/>
        <v>2022</v>
      </c>
      <c r="D421" s="4">
        <f t="shared" si="31"/>
        <v>7</v>
      </c>
      <c r="E421" s="44">
        <v>412</v>
      </c>
      <c r="F421" s="53">
        <f ca="1">Proforma!$C$4*SUM('Punto de Medida'!B421:D421)/SUM('Punto de Medida'!$B$8:$D$8)</f>
        <v>408.93680378666107</v>
      </c>
      <c r="G421" s="53">
        <f>CMG!E414</f>
        <v>121.00538</v>
      </c>
      <c r="H421" s="20">
        <f t="shared" ca="1" si="32"/>
        <v>49483.553338190366</v>
      </c>
    </row>
    <row r="422" spans="1:8" x14ac:dyDescent="0.2">
      <c r="A422" s="43">
        <f t="shared" si="33"/>
        <v>44760</v>
      </c>
      <c r="B422" s="4">
        <f t="shared" si="34"/>
        <v>5</v>
      </c>
      <c r="C422" s="4">
        <f t="shared" si="30"/>
        <v>2022</v>
      </c>
      <c r="D422" s="4">
        <f t="shared" si="31"/>
        <v>7</v>
      </c>
      <c r="E422" s="44">
        <v>413</v>
      </c>
      <c r="F422" s="53">
        <f ca="1">Proforma!$C$4*SUM('Punto de Medida'!B422:D422)/SUM('Punto de Medida'!$B$8:$D$8)</f>
        <v>549.47892558578076</v>
      </c>
      <c r="G422" s="53">
        <f>CMG!E415</f>
        <v>121.00538</v>
      </c>
      <c r="H422" s="20">
        <f t="shared" ca="1" si="32"/>
        <v>66489.906192499126</v>
      </c>
    </row>
    <row r="423" spans="1:8" x14ac:dyDescent="0.2">
      <c r="A423" s="43">
        <f t="shared" si="33"/>
        <v>44760</v>
      </c>
      <c r="B423" s="4">
        <f t="shared" si="34"/>
        <v>6</v>
      </c>
      <c r="C423" s="4">
        <f t="shared" si="30"/>
        <v>2022</v>
      </c>
      <c r="D423" s="4">
        <f t="shared" si="31"/>
        <v>7</v>
      </c>
      <c r="E423" s="44">
        <v>414</v>
      </c>
      <c r="F423" s="53">
        <f ca="1">Proforma!$C$4*SUM('Punto de Medida'!B423:D423)/SUM('Punto de Medida'!$B$8:$D$8)</f>
        <v>205.76852521653743</v>
      </c>
      <c r="G423" s="53">
        <f>CMG!E416</f>
        <v>129.55772999999999</v>
      </c>
      <c r="H423" s="20">
        <f t="shared" ca="1" si="32"/>
        <v>26658.903032502345</v>
      </c>
    </row>
    <row r="424" spans="1:8" x14ac:dyDescent="0.2">
      <c r="A424" s="43">
        <f t="shared" si="33"/>
        <v>44760</v>
      </c>
      <c r="B424" s="4">
        <f t="shared" si="34"/>
        <v>7</v>
      </c>
      <c r="C424" s="4">
        <f t="shared" si="30"/>
        <v>2022</v>
      </c>
      <c r="D424" s="4">
        <f t="shared" si="31"/>
        <v>7</v>
      </c>
      <c r="E424" s="44">
        <v>415</v>
      </c>
      <c r="F424" s="53">
        <f ca="1">Proforma!$C$4*SUM('Punto de Medida'!B424:D424)/SUM('Punto de Medida'!$B$8:$D$8)</f>
        <v>178.61294690189871</v>
      </c>
      <c r="G424" s="53">
        <f>CMG!E417</f>
        <v>137.04625999999999</v>
      </c>
      <c r="H424" s="20">
        <f t="shared" ca="1" si="32"/>
        <v>24478.236360483803</v>
      </c>
    </row>
    <row r="425" spans="1:8" x14ac:dyDescent="0.2">
      <c r="A425" s="43">
        <f t="shared" si="33"/>
        <v>44760</v>
      </c>
      <c r="B425" s="4">
        <f t="shared" si="34"/>
        <v>8</v>
      </c>
      <c r="C425" s="4">
        <f t="shared" si="30"/>
        <v>2022</v>
      </c>
      <c r="D425" s="4">
        <f t="shared" si="31"/>
        <v>7</v>
      </c>
      <c r="E425" s="44">
        <v>416</v>
      </c>
      <c r="F425" s="53">
        <f ca="1">Proforma!$C$4*SUM('Punto de Medida'!B425:D425)/SUM('Punto de Medida'!$B$8:$D$8)</f>
        <v>183.67937149914394</v>
      </c>
      <c r="G425" s="53">
        <f>CMG!E418</f>
        <v>137.29657</v>
      </c>
      <c r="H425" s="20">
        <f t="shared" ca="1" si="32"/>
        <v>25218.547686588223</v>
      </c>
    </row>
    <row r="426" spans="1:8" x14ac:dyDescent="0.2">
      <c r="A426" s="43">
        <f t="shared" si="33"/>
        <v>44760</v>
      </c>
      <c r="B426" s="4">
        <f t="shared" si="34"/>
        <v>9</v>
      </c>
      <c r="C426" s="4">
        <f t="shared" si="30"/>
        <v>2022</v>
      </c>
      <c r="D426" s="4">
        <f t="shared" si="31"/>
        <v>7</v>
      </c>
      <c r="E426" s="44">
        <v>417</v>
      </c>
      <c r="F426" s="53">
        <f ca="1">Proforma!$C$4*SUM('Punto de Medida'!B426:D426)/SUM('Punto de Medida'!$B$8:$D$8)</f>
        <v>171.83733332547746</v>
      </c>
      <c r="G426" s="53">
        <f>CMG!E419</f>
        <v>312.55725000000001</v>
      </c>
      <c r="H426" s="20">
        <f t="shared" ca="1" si="32"/>
        <v>53709.004351544594</v>
      </c>
    </row>
    <row r="427" spans="1:8" x14ac:dyDescent="0.2">
      <c r="A427" s="43">
        <f t="shared" si="33"/>
        <v>44760</v>
      </c>
      <c r="B427" s="4">
        <f t="shared" si="34"/>
        <v>10</v>
      </c>
      <c r="C427" s="4">
        <f t="shared" si="30"/>
        <v>2022</v>
      </c>
      <c r="D427" s="4">
        <f t="shared" si="31"/>
        <v>7</v>
      </c>
      <c r="E427" s="44">
        <v>418</v>
      </c>
      <c r="F427" s="53">
        <f ca="1">Proforma!$C$4*SUM('Punto de Medida'!B427:D427)/SUM('Punto de Medida'!$B$8:$D$8)</f>
        <v>217.76520801512402</v>
      </c>
      <c r="G427" s="53">
        <f>CMG!E420</f>
        <v>377.71159</v>
      </c>
      <c r="H427" s="20">
        <f t="shared" ca="1" si="32"/>
        <v>82252.442966073242</v>
      </c>
    </row>
    <row r="428" spans="1:8" x14ac:dyDescent="0.2">
      <c r="A428" s="43">
        <f t="shared" si="33"/>
        <v>44760</v>
      </c>
      <c r="B428" s="4">
        <f t="shared" si="34"/>
        <v>11</v>
      </c>
      <c r="C428" s="4">
        <f t="shared" si="30"/>
        <v>2022</v>
      </c>
      <c r="D428" s="4">
        <f t="shared" si="31"/>
        <v>7</v>
      </c>
      <c r="E428" s="44">
        <v>419</v>
      </c>
      <c r="F428" s="53">
        <f ca="1">Proforma!$C$4*SUM('Punto de Medida'!B428:D428)/SUM('Punto de Medida'!$B$8:$D$8)</f>
        <v>203.18794800978938</v>
      </c>
      <c r="G428" s="53">
        <f>CMG!E421</f>
        <v>377.71159</v>
      </c>
      <c r="H428" s="20">
        <f t="shared" ca="1" si="32"/>
        <v>76746.442911614882</v>
      </c>
    </row>
    <row r="429" spans="1:8" x14ac:dyDescent="0.2">
      <c r="A429" s="43">
        <f t="shared" si="33"/>
        <v>44760</v>
      </c>
      <c r="B429" s="4">
        <f t="shared" si="34"/>
        <v>12</v>
      </c>
      <c r="C429" s="4">
        <f t="shared" si="30"/>
        <v>2022</v>
      </c>
      <c r="D429" s="4">
        <f t="shared" si="31"/>
        <v>7</v>
      </c>
      <c r="E429" s="44">
        <v>420</v>
      </c>
      <c r="F429" s="53">
        <f ca="1">Proforma!$C$4*SUM('Punto de Medida'!B429:D429)/SUM('Punto de Medida'!$B$8:$D$8)</f>
        <v>184.20211442357376</v>
      </c>
      <c r="G429" s="53">
        <f>CMG!E422</f>
        <v>377.71159</v>
      </c>
      <c r="H429" s="20">
        <f t="shared" ca="1" si="32"/>
        <v>69575.273520289978</v>
      </c>
    </row>
    <row r="430" spans="1:8" x14ac:dyDescent="0.2">
      <c r="A430" s="43">
        <f t="shared" si="33"/>
        <v>44760</v>
      </c>
      <c r="B430" s="4">
        <f t="shared" si="34"/>
        <v>13</v>
      </c>
      <c r="C430" s="4">
        <f t="shared" si="30"/>
        <v>2022</v>
      </c>
      <c r="D430" s="4">
        <f t="shared" si="31"/>
        <v>7</v>
      </c>
      <c r="E430" s="44">
        <v>421</v>
      </c>
      <c r="F430" s="53">
        <f ca="1">Proforma!$C$4*SUM('Punto de Medida'!B430:D430)/SUM('Punto de Medida'!$B$8:$D$8)</f>
        <v>76.266962286526947</v>
      </c>
      <c r="G430" s="53">
        <f>CMG!E423</f>
        <v>377.71159</v>
      </c>
      <c r="H430" s="20">
        <f t="shared" ca="1" si="32"/>
        <v>28806.915589714128</v>
      </c>
    </row>
    <row r="431" spans="1:8" x14ac:dyDescent="0.2">
      <c r="A431" s="43">
        <f t="shared" si="33"/>
        <v>44760</v>
      </c>
      <c r="B431" s="4">
        <f t="shared" si="34"/>
        <v>14</v>
      </c>
      <c r="C431" s="4">
        <f t="shared" si="30"/>
        <v>2022</v>
      </c>
      <c r="D431" s="4">
        <f t="shared" si="31"/>
        <v>7</v>
      </c>
      <c r="E431" s="44">
        <v>422</v>
      </c>
      <c r="F431" s="53">
        <f ca="1">Proforma!$C$4*SUM('Punto de Medida'!B431:D431)/SUM('Punto de Medida'!$B$8:$D$8)</f>
        <v>65.924447795620125</v>
      </c>
      <c r="G431" s="53">
        <f>CMG!E424</f>
        <v>377.71159</v>
      </c>
      <c r="H431" s="20">
        <f t="shared" ca="1" si="32"/>
        <v>24900.427996755672</v>
      </c>
    </row>
    <row r="432" spans="1:8" x14ac:dyDescent="0.2">
      <c r="A432" s="43">
        <f t="shared" si="33"/>
        <v>44760</v>
      </c>
      <c r="B432" s="4">
        <f t="shared" si="34"/>
        <v>15</v>
      </c>
      <c r="C432" s="4">
        <f t="shared" si="30"/>
        <v>2022</v>
      </c>
      <c r="D432" s="4">
        <f t="shared" si="31"/>
        <v>7</v>
      </c>
      <c r="E432" s="44">
        <v>423</v>
      </c>
      <c r="F432" s="53">
        <f ca="1">Proforma!$C$4*SUM('Punto de Medida'!B432:D432)/SUM('Punto de Medida'!$B$8:$D$8)</f>
        <v>90.96436648354441</v>
      </c>
      <c r="G432" s="53">
        <f>CMG!E425</f>
        <v>376.79376999999999</v>
      </c>
      <c r="H432" s="20">
        <f t="shared" ca="1" si="32"/>
        <v>34274.806582996338</v>
      </c>
    </row>
    <row r="433" spans="1:8" x14ac:dyDescent="0.2">
      <c r="A433" s="43">
        <f t="shared" si="33"/>
        <v>44760</v>
      </c>
      <c r="B433" s="4">
        <f t="shared" si="34"/>
        <v>16</v>
      </c>
      <c r="C433" s="4">
        <f t="shared" si="30"/>
        <v>2022</v>
      </c>
      <c r="D433" s="4">
        <f t="shared" si="31"/>
        <v>7</v>
      </c>
      <c r="E433" s="44">
        <v>424</v>
      </c>
      <c r="F433" s="53">
        <f ca="1">Proforma!$C$4*SUM('Punto de Medida'!B433:D433)/SUM('Punto de Medida'!$B$8:$D$8)</f>
        <v>180.29946978401316</v>
      </c>
      <c r="G433" s="53">
        <f>CMG!E426</f>
        <v>376.13670000000002</v>
      </c>
      <c r="H433" s="20">
        <f t="shared" ca="1" si="32"/>
        <v>67817.247576308422</v>
      </c>
    </row>
    <row r="434" spans="1:8" x14ac:dyDescent="0.2">
      <c r="A434" s="43">
        <f t="shared" si="33"/>
        <v>44760</v>
      </c>
      <c r="B434" s="4">
        <f t="shared" si="34"/>
        <v>17</v>
      </c>
      <c r="C434" s="4">
        <f t="shared" si="30"/>
        <v>2022</v>
      </c>
      <c r="D434" s="4">
        <f t="shared" si="31"/>
        <v>7</v>
      </c>
      <c r="E434" s="44">
        <v>425</v>
      </c>
      <c r="F434" s="53">
        <f ca="1">Proforma!$C$4*SUM('Punto de Medida'!B434:D434)/SUM('Punto de Medida'!$B$8:$D$8)</f>
        <v>320.01336719852873</v>
      </c>
      <c r="G434" s="53">
        <f>CMG!E427</f>
        <v>376.13670000000002</v>
      </c>
      <c r="H434" s="20">
        <f t="shared" ca="1" si="32"/>
        <v>120368.77189394285</v>
      </c>
    </row>
    <row r="435" spans="1:8" x14ac:dyDescent="0.2">
      <c r="A435" s="43">
        <f t="shared" si="33"/>
        <v>44760</v>
      </c>
      <c r="B435" s="4">
        <f t="shared" si="34"/>
        <v>18</v>
      </c>
      <c r="C435" s="4">
        <f t="shared" si="30"/>
        <v>2022</v>
      </c>
      <c r="D435" s="4">
        <f t="shared" si="31"/>
        <v>7</v>
      </c>
      <c r="E435" s="44">
        <v>426</v>
      </c>
      <c r="F435" s="53">
        <f ca="1">Proforma!$C$4*SUM('Punto de Medida'!B435:D435)/SUM('Punto de Medida'!$B$8:$D$8)</f>
        <v>468.6425193835625</v>
      </c>
      <c r="G435" s="53">
        <f>CMG!E428</f>
        <v>376.92935999999997</v>
      </c>
      <c r="H435" s="20">
        <f t="shared" ca="1" si="32"/>
        <v>176645.12490003378</v>
      </c>
    </row>
    <row r="436" spans="1:8" x14ac:dyDescent="0.2">
      <c r="A436" s="43">
        <f t="shared" si="33"/>
        <v>44760</v>
      </c>
      <c r="B436" s="4">
        <f t="shared" si="34"/>
        <v>19</v>
      </c>
      <c r="C436" s="4">
        <f t="shared" si="30"/>
        <v>2022</v>
      </c>
      <c r="D436" s="4">
        <f t="shared" si="31"/>
        <v>7</v>
      </c>
      <c r="E436" s="44">
        <v>427</v>
      </c>
      <c r="F436" s="53">
        <f ca="1">Proforma!$C$4*SUM('Punto de Medida'!B436:D436)/SUM('Punto de Medida'!$B$8:$D$8)</f>
        <v>293.37320393900956</v>
      </c>
      <c r="G436" s="53">
        <f>CMG!E429</f>
        <v>347.84091999999998</v>
      </c>
      <c r="H436" s="20">
        <f t="shared" ca="1" si="32"/>
        <v>102047.2051614927</v>
      </c>
    </row>
    <row r="437" spans="1:8" x14ac:dyDescent="0.2">
      <c r="A437" s="43">
        <f t="shared" si="33"/>
        <v>44760</v>
      </c>
      <c r="B437" s="4">
        <f t="shared" si="34"/>
        <v>20</v>
      </c>
      <c r="C437" s="4">
        <f t="shared" si="30"/>
        <v>2022</v>
      </c>
      <c r="D437" s="4">
        <f t="shared" si="31"/>
        <v>7</v>
      </c>
      <c r="E437" s="44">
        <v>428</v>
      </c>
      <c r="F437" s="53">
        <f ca="1">Proforma!$C$4*SUM('Punto de Medida'!B437:D437)/SUM('Punto de Medida'!$B$8:$D$8)</f>
        <v>275.14847466533035</v>
      </c>
      <c r="G437" s="53">
        <f>CMG!E430</f>
        <v>349.14463999999998</v>
      </c>
      <c r="H437" s="20">
        <f t="shared" ca="1" si="32"/>
        <v>96066.615133575877</v>
      </c>
    </row>
    <row r="438" spans="1:8" x14ac:dyDescent="0.2">
      <c r="A438" s="43">
        <f t="shared" si="33"/>
        <v>44760</v>
      </c>
      <c r="B438" s="4">
        <f t="shared" si="34"/>
        <v>21</v>
      </c>
      <c r="C438" s="4">
        <f t="shared" si="30"/>
        <v>2022</v>
      </c>
      <c r="D438" s="4">
        <f t="shared" si="31"/>
        <v>7</v>
      </c>
      <c r="E438" s="44">
        <v>429</v>
      </c>
      <c r="F438" s="53">
        <f ca="1">Proforma!$C$4*SUM('Punto de Medida'!B438:D438)/SUM('Punto de Medida'!$B$8:$D$8)</f>
        <v>328.91121910796426</v>
      </c>
      <c r="G438" s="53">
        <f>CMG!E431</f>
        <v>349.74955999999997</v>
      </c>
      <c r="H438" s="20">
        <f t="shared" ca="1" si="32"/>
        <v>115036.55416207408</v>
      </c>
    </row>
    <row r="439" spans="1:8" x14ac:dyDescent="0.2">
      <c r="A439" s="43">
        <f t="shared" si="33"/>
        <v>44760</v>
      </c>
      <c r="B439" s="4">
        <f t="shared" si="34"/>
        <v>22</v>
      </c>
      <c r="C439" s="4">
        <f t="shared" si="30"/>
        <v>2022</v>
      </c>
      <c r="D439" s="4">
        <f t="shared" si="31"/>
        <v>7</v>
      </c>
      <c r="E439" s="44">
        <v>430</v>
      </c>
      <c r="F439" s="53">
        <f ca="1">Proforma!$C$4*SUM('Punto de Medida'!B439:D439)/SUM('Punto de Medida'!$B$8:$D$8)</f>
        <v>243.77457272087329</v>
      </c>
      <c r="G439" s="53">
        <f>CMG!E432</f>
        <v>349.74955999999997</v>
      </c>
      <c r="H439" s="20">
        <f t="shared" ca="1" si="32"/>
        <v>85260.049548313429</v>
      </c>
    </row>
    <row r="440" spans="1:8" x14ac:dyDescent="0.2">
      <c r="A440" s="43">
        <f t="shared" si="33"/>
        <v>44760</v>
      </c>
      <c r="B440" s="4">
        <f t="shared" si="34"/>
        <v>23</v>
      </c>
      <c r="C440" s="4">
        <f t="shared" si="30"/>
        <v>2022</v>
      </c>
      <c r="D440" s="4">
        <f t="shared" si="31"/>
        <v>7</v>
      </c>
      <c r="E440" s="44">
        <v>431</v>
      </c>
      <c r="F440" s="53">
        <f ca="1">Proforma!$C$4*SUM('Punto de Medida'!B440:D440)/SUM('Punto de Medida'!$B$8:$D$8)</f>
        <v>197.80046596027006</v>
      </c>
      <c r="G440" s="53">
        <f>CMG!E433</f>
        <v>349.62439999999998</v>
      </c>
      <c r="H440" s="20">
        <f t="shared" ca="1" si="32"/>
        <v>69155.869231079836</v>
      </c>
    </row>
    <row r="441" spans="1:8" x14ac:dyDescent="0.2">
      <c r="A441" s="43">
        <f t="shared" si="33"/>
        <v>44760</v>
      </c>
      <c r="B441" s="4">
        <f t="shared" si="34"/>
        <v>24</v>
      </c>
      <c r="C441" s="4">
        <f t="shared" si="30"/>
        <v>2022</v>
      </c>
      <c r="D441" s="4">
        <f t="shared" si="31"/>
        <v>7</v>
      </c>
      <c r="E441" s="44">
        <v>432</v>
      </c>
      <c r="F441" s="53">
        <f ca="1">Proforma!$C$4*SUM('Punto de Medida'!B441:D441)/SUM('Punto de Medida'!$B$8:$D$8)</f>
        <v>163.11887524178988</v>
      </c>
      <c r="G441" s="53">
        <f>CMG!E434</f>
        <v>313.88182</v>
      </c>
      <c r="H441" s="20">
        <f t="shared" ca="1" si="32"/>
        <v>51200.049437245951</v>
      </c>
    </row>
    <row r="442" spans="1:8" x14ac:dyDescent="0.2">
      <c r="A442" s="43">
        <f t="shared" si="33"/>
        <v>44761</v>
      </c>
      <c r="B442" s="4">
        <f t="shared" si="34"/>
        <v>1</v>
      </c>
      <c r="C442" s="4">
        <f t="shared" si="30"/>
        <v>2022</v>
      </c>
      <c r="D442" s="4">
        <f t="shared" si="31"/>
        <v>7</v>
      </c>
      <c r="E442" s="44">
        <v>433</v>
      </c>
      <c r="F442" s="53">
        <f ca="1">Proforma!$C$4*SUM('Punto de Medida'!B442:D442)/SUM('Punto de Medida'!$B$8:$D$8)</f>
        <v>310.63537727952564</v>
      </c>
      <c r="G442" s="53">
        <f>CMG!E435</f>
        <v>195.98379</v>
      </c>
      <c r="H442" s="20">
        <f t="shared" ca="1" si="32"/>
        <v>60879.498547321324</v>
      </c>
    </row>
    <row r="443" spans="1:8" x14ac:dyDescent="0.2">
      <c r="A443" s="43">
        <f t="shared" si="33"/>
        <v>44761</v>
      </c>
      <c r="B443" s="4">
        <f t="shared" si="34"/>
        <v>2</v>
      </c>
      <c r="C443" s="4">
        <f t="shared" si="30"/>
        <v>2022</v>
      </c>
      <c r="D443" s="4">
        <f t="shared" si="31"/>
        <v>7</v>
      </c>
      <c r="E443" s="44">
        <v>434</v>
      </c>
      <c r="F443" s="53">
        <f ca="1">Proforma!$C$4*SUM('Punto de Medida'!B443:D443)/SUM('Punto de Medida'!$B$8:$D$8)</f>
        <v>649.57314885261781</v>
      </c>
      <c r="G443" s="53">
        <f>CMG!E436</f>
        <v>122.81598</v>
      </c>
      <c r="H443" s="20">
        <f t="shared" ca="1" si="32"/>
        <v>79777.962858020124</v>
      </c>
    </row>
    <row r="444" spans="1:8" x14ac:dyDescent="0.2">
      <c r="A444" s="43">
        <f t="shared" si="33"/>
        <v>44761</v>
      </c>
      <c r="B444" s="4">
        <f t="shared" si="34"/>
        <v>3</v>
      </c>
      <c r="C444" s="4">
        <f t="shared" si="30"/>
        <v>2022</v>
      </c>
      <c r="D444" s="4">
        <f t="shared" si="31"/>
        <v>7</v>
      </c>
      <c r="E444" s="44">
        <v>435</v>
      </c>
      <c r="F444" s="53">
        <f ca="1">Proforma!$C$4*SUM('Punto de Medida'!B444:D444)/SUM('Punto de Medida'!$B$8:$D$8)</f>
        <v>643.51075690035566</v>
      </c>
      <c r="G444" s="53">
        <f>CMG!E437</f>
        <v>121.25458999999999</v>
      </c>
      <c r="H444" s="20">
        <f t="shared" ca="1" si="32"/>
        <v>78028.632988542289</v>
      </c>
    </row>
    <row r="445" spans="1:8" x14ac:dyDescent="0.2">
      <c r="A445" s="43">
        <f t="shared" si="33"/>
        <v>44761</v>
      </c>
      <c r="B445" s="4">
        <f t="shared" si="34"/>
        <v>4</v>
      </c>
      <c r="C445" s="4">
        <f t="shared" si="30"/>
        <v>2022</v>
      </c>
      <c r="D445" s="4">
        <f t="shared" si="31"/>
        <v>7</v>
      </c>
      <c r="E445" s="44">
        <v>436</v>
      </c>
      <c r="F445" s="53">
        <f ca="1">Proforma!$C$4*SUM('Punto de Medida'!B445:D445)/SUM('Punto de Medida'!$B$8:$D$8)</f>
        <v>776.46719230406165</v>
      </c>
      <c r="G445" s="53">
        <f>CMG!E438</f>
        <v>91.855050000000006</v>
      </c>
      <c r="H445" s="20">
        <f t="shared" ca="1" si="32"/>
        <v>71322.432772449203</v>
      </c>
    </row>
    <row r="446" spans="1:8" x14ac:dyDescent="0.2">
      <c r="A446" s="43">
        <f t="shared" si="33"/>
        <v>44761</v>
      </c>
      <c r="B446" s="4">
        <f t="shared" si="34"/>
        <v>5</v>
      </c>
      <c r="C446" s="4">
        <f t="shared" si="30"/>
        <v>2022</v>
      </c>
      <c r="D446" s="4">
        <f t="shared" si="31"/>
        <v>7</v>
      </c>
      <c r="E446" s="44">
        <v>437</v>
      </c>
      <c r="F446" s="53">
        <f ca="1">Proforma!$C$4*SUM('Punto de Medida'!B446:D446)/SUM('Punto de Medida'!$B$8:$D$8)</f>
        <v>848.52309642576574</v>
      </c>
      <c r="G446" s="53">
        <f>CMG!E439</f>
        <v>74.679789999999997</v>
      </c>
      <c r="H446" s="20">
        <f t="shared" ca="1" si="32"/>
        <v>63367.526651225933</v>
      </c>
    </row>
    <row r="447" spans="1:8" x14ac:dyDescent="0.2">
      <c r="A447" s="43">
        <f t="shared" si="33"/>
        <v>44761</v>
      </c>
      <c r="B447" s="4">
        <f t="shared" si="34"/>
        <v>6</v>
      </c>
      <c r="C447" s="4">
        <f t="shared" si="30"/>
        <v>2022</v>
      </c>
      <c r="D447" s="4">
        <f t="shared" si="31"/>
        <v>7</v>
      </c>
      <c r="E447" s="44">
        <v>438</v>
      </c>
      <c r="F447" s="53">
        <f ca="1">Proforma!$C$4*SUM('Punto de Medida'!B447:D447)/SUM('Punto de Medida'!$B$8:$D$8)</f>
        <v>623.5720900416394</v>
      </c>
      <c r="G447" s="53">
        <f>CMG!E440</f>
        <v>110.61145999999999</v>
      </c>
      <c r="H447" s="20">
        <f t="shared" ca="1" si="32"/>
        <v>68974.219294757189</v>
      </c>
    </row>
    <row r="448" spans="1:8" x14ac:dyDescent="0.2">
      <c r="A448" s="43">
        <f t="shared" si="33"/>
        <v>44761</v>
      </c>
      <c r="B448" s="4">
        <f t="shared" si="34"/>
        <v>7</v>
      </c>
      <c r="C448" s="4">
        <f t="shared" si="30"/>
        <v>2022</v>
      </c>
      <c r="D448" s="4">
        <f t="shared" si="31"/>
        <v>7</v>
      </c>
      <c r="E448" s="44">
        <v>439</v>
      </c>
      <c r="F448" s="53">
        <f ca="1">Proforma!$C$4*SUM('Punto de Medida'!B448:D448)/SUM('Punto de Medida'!$B$8:$D$8)</f>
        <v>678.89295048425993</v>
      </c>
      <c r="G448" s="53">
        <f>CMG!E441</f>
        <v>142.34321</v>
      </c>
      <c r="H448" s="20">
        <f t="shared" ca="1" si="32"/>
        <v>96635.801818300606</v>
      </c>
    </row>
    <row r="449" spans="1:8" x14ac:dyDescent="0.2">
      <c r="A449" s="43">
        <f t="shared" si="33"/>
        <v>44761</v>
      </c>
      <c r="B449" s="4">
        <f t="shared" si="34"/>
        <v>8</v>
      </c>
      <c r="C449" s="4">
        <f t="shared" si="30"/>
        <v>2022</v>
      </c>
      <c r="D449" s="4">
        <f t="shared" si="31"/>
        <v>7</v>
      </c>
      <c r="E449" s="44">
        <v>440</v>
      </c>
      <c r="F449" s="53">
        <f ca="1">Proforma!$C$4*SUM('Punto de Medida'!B449:D449)/SUM('Punto de Medida'!$B$8:$D$8)</f>
        <v>742.07227546579406</v>
      </c>
      <c r="G449" s="53">
        <f>CMG!E442</f>
        <v>163.62947</v>
      </c>
      <c r="H449" s="20">
        <f t="shared" ca="1" si="32"/>
        <v>121424.89313616189</v>
      </c>
    </row>
    <row r="450" spans="1:8" x14ac:dyDescent="0.2">
      <c r="A450" s="43">
        <f t="shared" si="33"/>
        <v>44761</v>
      </c>
      <c r="B450" s="4">
        <f t="shared" si="34"/>
        <v>9</v>
      </c>
      <c r="C450" s="4">
        <f t="shared" si="30"/>
        <v>2022</v>
      </c>
      <c r="D450" s="4">
        <f t="shared" si="31"/>
        <v>7</v>
      </c>
      <c r="E450" s="44">
        <v>441</v>
      </c>
      <c r="F450" s="53">
        <f ca="1">Proforma!$C$4*SUM('Punto de Medida'!B450:D450)/SUM('Punto de Medida'!$B$8:$D$8)</f>
        <v>800.28734634210548</v>
      </c>
      <c r="G450" s="53">
        <f>CMG!E443</f>
        <v>190.52882</v>
      </c>
      <c r="H450" s="20">
        <f t="shared" ca="1" si="32"/>
        <v>152477.80375949267</v>
      </c>
    </row>
    <row r="451" spans="1:8" x14ac:dyDescent="0.2">
      <c r="A451" s="43">
        <f t="shared" si="33"/>
        <v>44761</v>
      </c>
      <c r="B451" s="4">
        <f t="shared" si="34"/>
        <v>10</v>
      </c>
      <c r="C451" s="4">
        <f t="shared" si="30"/>
        <v>2022</v>
      </c>
      <c r="D451" s="4">
        <f t="shared" si="31"/>
        <v>7</v>
      </c>
      <c r="E451" s="44">
        <v>442</v>
      </c>
      <c r="F451" s="53">
        <f ca="1">Proforma!$C$4*SUM('Punto de Medida'!B451:D451)/SUM('Punto de Medida'!$B$8:$D$8)</f>
        <v>778.93555356726142</v>
      </c>
      <c r="G451" s="53">
        <f>CMG!E444</f>
        <v>259.35834</v>
      </c>
      <c r="H451" s="20">
        <f t="shared" ca="1" si="32"/>
        <v>202023.43214018599</v>
      </c>
    </row>
    <row r="452" spans="1:8" x14ac:dyDescent="0.2">
      <c r="A452" s="43">
        <f t="shared" si="33"/>
        <v>44761</v>
      </c>
      <c r="B452" s="4">
        <f t="shared" si="34"/>
        <v>11</v>
      </c>
      <c r="C452" s="4">
        <f t="shared" si="30"/>
        <v>2022</v>
      </c>
      <c r="D452" s="4">
        <f t="shared" si="31"/>
        <v>7</v>
      </c>
      <c r="E452" s="44">
        <v>443</v>
      </c>
      <c r="F452" s="53">
        <f ca="1">Proforma!$C$4*SUM('Punto de Medida'!B452:D452)/SUM('Punto de Medida'!$B$8:$D$8)</f>
        <v>778.02874088137912</v>
      </c>
      <c r="G452" s="53">
        <f>CMG!E445</f>
        <v>293.76816000000002</v>
      </c>
      <c r="H452" s="20">
        <f t="shared" ca="1" si="32"/>
        <v>228560.07163583953</v>
      </c>
    </row>
    <row r="453" spans="1:8" x14ac:dyDescent="0.2">
      <c r="A453" s="43">
        <f t="shared" si="33"/>
        <v>44761</v>
      </c>
      <c r="B453" s="4">
        <f t="shared" si="34"/>
        <v>12</v>
      </c>
      <c r="C453" s="4">
        <f t="shared" si="30"/>
        <v>2022</v>
      </c>
      <c r="D453" s="4">
        <f t="shared" si="31"/>
        <v>7</v>
      </c>
      <c r="E453" s="44">
        <v>444</v>
      </c>
      <c r="F453" s="53">
        <f ca="1">Proforma!$C$4*SUM('Punto de Medida'!B453:D453)/SUM('Punto de Medida'!$B$8:$D$8)</f>
        <v>773.24601274843712</v>
      </c>
      <c r="G453" s="53">
        <f>CMG!E446</f>
        <v>293.76816000000002</v>
      </c>
      <c r="H453" s="20">
        <f t="shared" ca="1" si="32"/>
        <v>227155.05839244495</v>
      </c>
    </row>
    <row r="454" spans="1:8" x14ac:dyDescent="0.2">
      <c r="A454" s="43">
        <f t="shared" si="33"/>
        <v>44761</v>
      </c>
      <c r="B454" s="4">
        <f t="shared" si="34"/>
        <v>13</v>
      </c>
      <c r="C454" s="4">
        <f t="shared" si="30"/>
        <v>2022</v>
      </c>
      <c r="D454" s="4">
        <f t="shared" si="31"/>
        <v>7</v>
      </c>
      <c r="E454" s="44">
        <v>445</v>
      </c>
      <c r="F454" s="53">
        <f ca="1">Proforma!$C$4*SUM('Punto de Medida'!B454:D454)/SUM('Punto de Medida'!$B$8:$D$8)</f>
        <v>766.17425265333645</v>
      </c>
      <c r="G454" s="53">
        <f>CMG!E447</f>
        <v>162.84877</v>
      </c>
      <c r="H454" s="20">
        <f t="shared" ca="1" si="32"/>
        <v>124770.53465026508</v>
      </c>
    </row>
    <row r="455" spans="1:8" x14ac:dyDescent="0.2">
      <c r="A455" s="43">
        <f t="shared" si="33"/>
        <v>44761</v>
      </c>
      <c r="B455" s="4">
        <f t="shared" si="34"/>
        <v>14</v>
      </c>
      <c r="C455" s="4">
        <f t="shared" si="30"/>
        <v>2022</v>
      </c>
      <c r="D455" s="4">
        <f t="shared" si="31"/>
        <v>7</v>
      </c>
      <c r="E455" s="44">
        <v>446</v>
      </c>
      <c r="F455" s="53">
        <f ca="1">Proforma!$C$4*SUM('Punto de Medida'!B455:D455)/SUM('Punto de Medida'!$B$8:$D$8)</f>
        <v>769.28424878320777</v>
      </c>
      <c r="G455" s="53">
        <f>CMG!E448</f>
        <v>140.22842</v>
      </c>
      <c r="H455" s="20">
        <f t="shared" ca="1" si="32"/>
        <v>107875.51473775615</v>
      </c>
    </row>
    <row r="456" spans="1:8" x14ac:dyDescent="0.2">
      <c r="A456" s="43">
        <f t="shared" si="33"/>
        <v>44761</v>
      </c>
      <c r="B456" s="4">
        <f t="shared" si="34"/>
        <v>15</v>
      </c>
      <c r="C456" s="4">
        <f t="shared" si="30"/>
        <v>2022</v>
      </c>
      <c r="D456" s="4">
        <f t="shared" si="31"/>
        <v>7</v>
      </c>
      <c r="E456" s="44">
        <v>447</v>
      </c>
      <c r="F456" s="53">
        <f ca="1">Proforma!$C$4*SUM('Punto de Medida'!B456:D456)/SUM('Punto de Medida'!$B$8:$D$8)</f>
        <v>773.01045392220874</v>
      </c>
      <c r="G456" s="53">
        <f>CMG!E449</f>
        <v>140.22842</v>
      </c>
      <c r="H456" s="20">
        <f t="shared" ca="1" si="32"/>
        <v>108398.03459699414</v>
      </c>
    </row>
    <row r="457" spans="1:8" x14ac:dyDescent="0.2">
      <c r="A457" s="43">
        <f t="shared" si="33"/>
        <v>44761</v>
      </c>
      <c r="B457" s="4">
        <f t="shared" si="34"/>
        <v>16</v>
      </c>
      <c r="C457" s="4">
        <f t="shared" si="30"/>
        <v>2022</v>
      </c>
      <c r="D457" s="4">
        <f t="shared" si="31"/>
        <v>7</v>
      </c>
      <c r="E457" s="44">
        <v>448</v>
      </c>
      <c r="F457" s="53">
        <f ca="1">Proforma!$C$4*SUM('Punto de Medida'!B457:D457)/SUM('Punto de Medida'!$B$8:$D$8)</f>
        <v>762.25688489648644</v>
      </c>
      <c r="G457" s="53">
        <f>CMG!E450</f>
        <v>140.22842</v>
      </c>
      <c r="H457" s="20">
        <f t="shared" ca="1" si="32"/>
        <v>106890.07860315616</v>
      </c>
    </row>
    <row r="458" spans="1:8" x14ac:dyDescent="0.2">
      <c r="A458" s="43">
        <f t="shared" si="33"/>
        <v>44761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7</v>
      </c>
      <c r="E458" s="44">
        <v>449</v>
      </c>
      <c r="F458" s="53">
        <f ca="1">Proforma!$C$4*SUM('Punto de Medida'!B458:D458)/SUM('Punto de Medida'!$B$8:$D$8)</f>
        <v>982.82608611413025</v>
      </c>
      <c r="G458" s="53">
        <f>CMG!E451</f>
        <v>140.22842</v>
      </c>
      <c r="H458" s="20">
        <f t="shared" ca="1" si="32"/>
        <v>137820.14919056842</v>
      </c>
    </row>
    <row r="459" spans="1:8" x14ac:dyDescent="0.2">
      <c r="A459" s="43">
        <f t="shared" si="33"/>
        <v>44761</v>
      </c>
      <c r="B459" s="4">
        <f t="shared" si="34"/>
        <v>18</v>
      </c>
      <c r="C459" s="4">
        <f t="shared" si="35"/>
        <v>2022</v>
      </c>
      <c r="D459" s="4">
        <f t="shared" si="36"/>
        <v>7</v>
      </c>
      <c r="E459" s="44">
        <v>450</v>
      </c>
      <c r="F459" s="53">
        <f ca="1">Proforma!$C$4*SUM('Punto de Medida'!B459:D459)/SUM('Punto de Medida'!$B$8:$D$8)</f>
        <v>1077.2584910177445</v>
      </c>
      <c r="G459" s="53">
        <f>CMG!E452</f>
        <v>293.76816000000002</v>
      </c>
      <c r="H459" s="20">
        <f t="shared" ref="H459:H522" ca="1" si="37">F459*G459</f>
        <v>316464.24475065933</v>
      </c>
    </row>
    <row r="460" spans="1:8" x14ac:dyDescent="0.2">
      <c r="A460" s="43">
        <f t="shared" ref="A460:A523" si="38">IF(B459=24,A459+1,A459)</f>
        <v>44761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7</v>
      </c>
      <c r="E460" s="44">
        <v>451</v>
      </c>
      <c r="F460" s="53">
        <f ca="1">Proforma!$C$4*SUM('Punto de Medida'!B460:D460)/SUM('Punto de Medida'!$B$8:$D$8)</f>
        <v>833.09704437722269</v>
      </c>
      <c r="G460" s="53">
        <f>CMG!E453</f>
        <v>285.74381</v>
      </c>
      <c r="H460" s="20">
        <f t="shared" ca="1" si="37"/>
        <v>238052.32356008669</v>
      </c>
    </row>
    <row r="461" spans="1:8" x14ac:dyDescent="0.2">
      <c r="A461" s="43">
        <f t="shared" si="38"/>
        <v>44761</v>
      </c>
      <c r="B461" s="4">
        <f t="shared" si="39"/>
        <v>20</v>
      </c>
      <c r="C461" s="4">
        <f t="shared" si="35"/>
        <v>2022</v>
      </c>
      <c r="D461" s="4">
        <f t="shared" si="36"/>
        <v>7</v>
      </c>
      <c r="E461" s="44">
        <v>452</v>
      </c>
      <c r="F461" s="53">
        <f ca="1">Proforma!$C$4*SUM('Punto de Medida'!B461:D461)/SUM('Punto de Medida'!$B$8:$D$8)</f>
        <v>794.95488264958885</v>
      </c>
      <c r="G461" s="53">
        <f>CMG!E454</f>
        <v>305.85408999999999</v>
      </c>
      <c r="H461" s="20">
        <f t="shared" ca="1" si="37"/>
        <v>243140.20222384678</v>
      </c>
    </row>
    <row r="462" spans="1:8" x14ac:dyDescent="0.2">
      <c r="A462" s="43">
        <f t="shared" si="38"/>
        <v>44761</v>
      </c>
      <c r="B462" s="4">
        <f t="shared" si="39"/>
        <v>21</v>
      </c>
      <c r="C462" s="4">
        <f t="shared" si="35"/>
        <v>2022</v>
      </c>
      <c r="D462" s="4">
        <f t="shared" si="36"/>
        <v>7</v>
      </c>
      <c r="E462" s="44">
        <v>453</v>
      </c>
      <c r="F462" s="53">
        <f ca="1">Proforma!$C$4*SUM('Punto de Medida'!B462:D462)/SUM('Punto de Medida'!$B$8:$D$8)</f>
        <v>774.50507882207546</v>
      </c>
      <c r="G462" s="53">
        <f>CMG!E455</f>
        <v>306.00232</v>
      </c>
      <c r="H462" s="20">
        <f t="shared" ca="1" si="37"/>
        <v>237000.35097133796</v>
      </c>
    </row>
    <row r="463" spans="1:8" x14ac:dyDescent="0.2">
      <c r="A463" s="43">
        <f t="shared" si="38"/>
        <v>44761</v>
      </c>
      <c r="B463" s="4">
        <f t="shared" si="39"/>
        <v>22</v>
      </c>
      <c r="C463" s="4">
        <f t="shared" si="35"/>
        <v>2022</v>
      </c>
      <c r="D463" s="4">
        <f t="shared" si="36"/>
        <v>7</v>
      </c>
      <c r="E463" s="44">
        <v>454</v>
      </c>
      <c r="F463" s="53">
        <f ca="1">Proforma!$C$4*SUM('Punto de Medida'!B463:D463)/SUM('Punto de Medida'!$B$8:$D$8)</f>
        <v>605.05661987145731</v>
      </c>
      <c r="G463" s="53">
        <f>CMG!E456</f>
        <v>306.00232</v>
      </c>
      <c r="H463" s="20">
        <f t="shared" ca="1" si="37"/>
        <v>185148.72941202403</v>
      </c>
    </row>
    <row r="464" spans="1:8" x14ac:dyDescent="0.2">
      <c r="A464" s="43">
        <f t="shared" si="38"/>
        <v>44761</v>
      </c>
      <c r="B464" s="4">
        <f t="shared" si="39"/>
        <v>23</v>
      </c>
      <c r="C464" s="4">
        <f t="shared" si="35"/>
        <v>2022</v>
      </c>
      <c r="D464" s="4">
        <f t="shared" si="36"/>
        <v>7</v>
      </c>
      <c r="E464" s="44">
        <v>455</v>
      </c>
      <c r="F464" s="53">
        <f ca="1">Proforma!$C$4*SUM('Punto de Medida'!B464:D464)/SUM('Punto de Medida'!$B$8:$D$8)</f>
        <v>487.80334571241144</v>
      </c>
      <c r="G464" s="53">
        <f>CMG!E457</f>
        <v>300.39911999999998</v>
      </c>
      <c r="H464" s="20">
        <f t="shared" ca="1" si="37"/>
        <v>146535.69578506416</v>
      </c>
    </row>
    <row r="465" spans="1:8" x14ac:dyDescent="0.2">
      <c r="A465" s="43">
        <f t="shared" si="38"/>
        <v>44761</v>
      </c>
      <c r="B465" s="4">
        <f t="shared" si="39"/>
        <v>24</v>
      </c>
      <c r="C465" s="4">
        <f t="shared" si="35"/>
        <v>2022</v>
      </c>
      <c r="D465" s="4">
        <f t="shared" si="36"/>
        <v>7</v>
      </c>
      <c r="E465" s="44">
        <v>456</v>
      </c>
      <c r="F465" s="53">
        <f ca="1">Proforma!$C$4*SUM('Punto de Medida'!B465:D465)/SUM('Punto de Medida'!$B$8:$D$8)</f>
        <v>396.77237076897302</v>
      </c>
      <c r="G465" s="53">
        <f>CMG!E458</f>
        <v>294.06463000000002</v>
      </c>
      <c r="H465" s="20">
        <f t="shared" ca="1" si="37"/>
        <v>116676.72040440087</v>
      </c>
    </row>
    <row r="466" spans="1:8" x14ac:dyDescent="0.2">
      <c r="A466" s="43">
        <f t="shared" si="38"/>
        <v>44762</v>
      </c>
      <c r="B466" s="4">
        <f t="shared" si="39"/>
        <v>1</v>
      </c>
      <c r="C466" s="4">
        <f t="shared" si="35"/>
        <v>2022</v>
      </c>
      <c r="D466" s="4">
        <f t="shared" si="36"/>
        <v>7</v>
      </c>
      <c r="E466" s="44">
        <v>457</v>
      </c>
      <c r="F466" s="53">
        <f ca="1">Proforma!$C$4*SUM('Punto de Medida'!B466:D466)/SUM('Punto de Medida'!$B$8:$D$8)</f>
        <v>446.72059493011966</v>
      </c>
      <c r="G466" s="53">
        <f>CMG!E459</f>
        <v>159.73659000000001</v>
      </c>
      <c r="H466" s="20">
        <f t="shared" ca="1" si="37"/>
        <v>71357.624516908603</v>
      </c>
    </row>
    <row r="467" spans="1:8" x14ac:dyDescent="0.2">
      <c r="A467" s="43">
        <f t="shared" si="38"/>
        <v>44762</v>
      </c>
      <c r="B467" s="4">
        <f t="shared" si="39"/>
        <v>2</v>
      </c>
      <c r="C467" s="4">
        <f t="shared" si="35"/>
        <v>2022</v>
      </c>
      <c r="D467" s="4">
        <f t="shared" si="36"/>
        <v>7</v>
      </c>
      <c r="E467" s="44">
        <v>458</v>
      </c>
      <c r="F467" s="53">
        <f ca="1">Proforma!$C$4*SUM('Punto de Medida'!B467:D467)/SUM('Punto de Medida'!$B$8:$D$8)</f>
        <v>729.50188763143774</v>
      </c>
      <c r="G467" s="53">
        <f>CMG!E460</f>
        <v>133.43844000000001</v>
      </c>
      <c r="H467" s="20">
        <f t="shared" ca="1" si="37"/>
        <v>97343.593862594353</v>
      </c>
    </row>
    <row r="468" spans="1:8" x14ac:dyDescent="0.2">
      <c r="A468" s="43">
        <f t="shared" si="38"/>
        <v>44762</v>
      </c>
      <c r="B468" s="4">
        <f t="shared" si="39"/>
        <v>3</v>
      </c>
      <c r="C468" s="4">
        <f t="shared" si="35"/>
        <v>2022</v>
      </c>
      <c r="D468" s="4">
        <f t="shared" si="36"/>
        <v>7</v>
      </c>
      <c r="E468" s="44">
        <v>459</v>
      </c>
      <c r="F468" s="53">
        <f ca="1">Proforma!$C$4*SUM('Punto de Medida'!B468:D468)/SUM('Punto de Medida'!$B$8:$D$8)</f>
        <v>842.29955379114381</v>
      </c>
      <c r="G468" s="53">
        <f>CMG!E461</f>
        <v>126.93682</v>
      </c>
      <c r="H468" s="20">
        <f t="shared" ca="1" si="37"/>
        <v>106918.82684566674</v>
      </c>
    </row>
    <row r="469" spans="1:8" x14ac:dyDescent="0.2">
      <c r="A469" s="43">
        <f t="shared" si="38"/>
        <v>44762</v>
      </c>
      <c r="B469" s="4">
        <f t="shared" si="39"/>
        <v>4</v>
      </c>
      <c r="C469" s="4">
        <f t="shared" si="35"/>
        <v>2022</v>
      </c>
      <c r="D469" s="4">
        <f t="shared" si="36"/>
        <v>7</v>
      </c>
      <c r="E469" s="44">
        <v>460</v>
      </c>
      <c r="F469" s="53">
        <f ca="1">Proforma!$C$4*SUM('Punto de Medida'!B469:D469)/SUM('Punto de Medida'!$B$8:$D$8)</f>
        <v>863.4347971471733</v>
      </c>
      <c r="G469" s="53">
        <f>CMG!E462</f>
        <v>122.03473</v>
      </c>
      <c r="H469" s="20">
        <f t="shared" ca="1" si="37"/>
        <v>105369.03234246006</v>
      </c>
    </row>
    <row r="470" spans="1:8" x14ac:dyDescent="0.2">
      <c r="A470" s="43">
        <f t="shared" si="38"/>
        <v>44762</v>
      </c>
      <c r="B470" s="4">
        <f t="shared" si="39"/>
        <v>5</v>
      </c>
      <c r="C470" s="4">
        <f t="shared" si="35"/>
        <v>2022</v>
      </c>
      <c r="D470" s="4">
        <f t="shared" si="36"/>
        <v>7</v>
      </c>
      <c r="E470" s="44">
        <v>461</v>
      </c>
      <c r="F470" s="53">
        <f ca="1">Proforma!$C$4*SUM('Punto de Medida'!B470:D470)/SUM('Punto de Medida'!$B$8:$D$8)</f>
        <v>847.93957504522052</v>
      </c>
      <c r="G470" s="53">
        <f>CMG!E463</f>
        <v>121.83714000000001</v>
      </c>
      <c r="H470" s="20">
        <f t="shared" ca="1" si="37"/>
        <v>103310.53271632505</v>
      </c>
    </row>
    <row r="471" spans="1:8" x14ac:dyDescent="0.2">
      <c r="A471" s="43">
        <f t="shared" si="38"/>
        <v>44762</v>
      </c>
      <c r="B471" s="4">
        <f t="shared" si="39"/>
        <v>6</v>
      </c>
      <c r="C471" s="4">
        <f t="shared" si="35"/>
        <v>2022</v>
      </c>
      <c r="D471" s="4">
        <f t="shared" si="36"/>
        <v>7</v>
      </c>
      <c r="E471" s="44">
        <v>462</v>
      </c>
      <c r="F471" s="53">
        <f ca="1">Proforma!$C$4*SUM('Punto de Medida'!B471:D471)/SUM('Punto de Medida'!$B$8:$D$8)</f>
        <v>730.51970963800647</v>
      </c>
      <c r="G471" s="53">
        <f>CMG!E464</f>
        <v>135.37669</v>
      </c>
      <c r="H471" s="20">
        <f t="shared" ca="1" si="37"/>
        <v>98895.340270554414</v>
      </c>
    </row>
    <row r="472" spans="1:8" x14ac:dyDescent="0.2">
      <c r="A472" s="43">
        <f t="shared" si="38"/>
        <v>44762</v>
      </c>
      <c r="B472" s="4">
        <f t="shared" si="39"/>
        <v>7</v>
      </c>
      <c r="C472" s="4">
        <f t="shared" si="35"/>
        <v>2022</v>
      </c>
      <c r="D472" s="4">
        <f t="shared" si="36"/>
        <v>7</v>
      </c>
      <c r="E472" s="44">
        <v>463</v>
      </c>
      <c r="F472" s="53">
        <f ca="1">Proforma!$C$4*SUM('Punto de Medida'!B472:D472)/SUM('Punto de Medida'!$B$8:$D$8)</f>
        <v>638.51530003196206</v>
      </c>
      <c r="G472" s="53">
        <f>CMG!E465</f>
        <v>191.32261</v>
      </c>
      <c r="H472" s="20">
        <f t="shared" ca="1" si="37"/>
        <v>122162.41372704806</v>
      </c>
    </row>
    <row r="473" spans="1:8" x14ac:dyDescent="0.2">
      <c r="A473" s="43">
        <f t="shared" si="38"/>
        <v>44762</v>
      </c>
      <c r="B473" s="4">
        <f t="shared" si="39"/>
        <v>8</v>
      </c>
      <c r="C473" s="4">
        <f t="shared" si="35"/>
        <v>2022</v>
      </c>
      <c r="D473" s="4">
        <f t="shared" si="36"/>
        <v>7</v>
      </c>
      <c r="E473" s="44">
        <v>464</v>
      </c>
      <c r="F473" s="53">
        <f ca="1">Proforma!$C$4*SUM('Punto de Medida'!B473:D473)/SUM('Punto de Medida'!$B$8:$D$8)</f>
        <v>548.42517485312874</v>
      </c>
      <c r="G473" s="53">
        <f>CMG!E466</f>
        <v>195.49079</v>
      </c>
      <c r="H473" s="20">
        <f t="shared" ca="1" si="37"/>
        <v>107212.07068792627</v>
      </c>
    </row>
    <row r="474" spans="1:8" x14ac:dyDescent="0.2">
      <c r="A474" s="43">
        <f t="shared" si="38"/>
        <v>44762</v>
      </c>
      <c r="B474" s="4">
        <f t="shared" si="39"/>
        <v>9</v>
      </c>
      <c r="C474" s="4">
        <f t="shared" si="35"/>
        <v>2022</v>
      </c>
      <c r="D474" s="4">
        <f t="shared" si="36"/>
        <v>7</v>
      </c>
      <c r="E474" s="44">
        <v>465</v>
      </c>
      <c r="F474" s="53">
        <f ca="1">Proforma!$C$4*SUM('Punto de Medida'!B474:D474)/SUM('Punto de Medida'!$B$8:$D$8)</f>
        <v>595.90989299230762</v>
      </c>
      <c r="G474" s="53">
        <f>CMG!E467</f>
        <v>316.21767</v>
      </c>
      <c r="H474" s="20">
        <f t="shared" ca="1" si="37"/>
        <v>188437.23789197684</v>
      </c>
    </row>
    <row r="475" spans="1:8" x14ac:dyDescent="0.2">
      <c r="A475" s="43">
        <f t="shared" si="38"/>
        <v>44762</v>
      </c>
      <c r="B475" s="4">
        <f t="shared" si="39"/>
        <v>10</v>
      </c>
      <c r="C475" s="4">
        <f t="shared" si="35"/>
        <v>2022</v>
      </c>
      <c r="D475" s="4">
        <f t="shared" si="36"/>
        <v>7</v>
      </c>
      <c r="E475" s="44">
        <v>466</v>
      </c>
      <c r="F475" s="53">
        <f ca="1">Proforma!$C$4*SUM('Punto de Medida'!B475:D475)/SUM('Punto de Medida'!$B$8:$D$8)</f>
        <v>517.19233655662413</v>
      </c>
      <c r="G475" s="53">
        <f>CMG!E468</f>
        <v>328.26119</v>
      </c>
      <c r="H475" s="20">
        <f t="shared" ca="1" si="37"/>
        <v>169774.17185695792</v>
      </c>
    </row>
    <row r="476" spans="1:8" x14ac:dyDescent="0.2">
      <c r="A476" s="43">
        <f t="shared" si="38"/>
        <v>44762</v>
      </c>
      <c r="B476" s="4">
        <f t="shared" si="39"/>
        <v>11</v>
      </c>
      <c r="C476" s="4">
        <f t="shared" si="35"/>
        <v>2022</v>
      </c>
      <c r="D476" s="4">
        <f t="shared" si="36"/>
        <v>7</v>
      </c>
      <c r="E476" s="44">
        <v>467</v>
      </c>
      <c r="F476" s="53">
        <f ca="1">Proforma!$C$4*SUM('Punto de Medida'!B476:D476)/SUM('Punto de Medida'!$B$8:$D$8)</f>
        <v>510.63521517807834</v>
      </c>
      <c r="G476" s="53">
        <f>CMG!E469</f>
        <v>341.61255999999997</v>
      </c>
      <c r="H476" s="20">
        <f t="shared" ca="1" si="37"/>
        <v>174439.40308313418</v>
      </c>
    </row>
    <row r="477" spans="1:8" x14ac:dyDescent="0.2">
      <c r="A477" s="43">
        <f t="shared" si="38"/>
        <v>44762</v>
      </c>
      <c r="B477" s="4">
        <f t="shared" si="39"/>
        <v>12</v>
      </c>
      <c r="C477" s="4">
        <f t="shared" si="35"/>
        <v>2022</v>
      </c>
      <c r="D477" s="4">
        <f t="shared" si="36"/>
        <v>7</v>
      </c>
      <c r="E477" s="44">
        <v>468</v>
      </c>
      <c r="F477" s="53">
        <f ca="1">Proforma!$C$4*SUM('Punto de Medida'!B477:D477)/SUM('Punto de Medida'!$B$8:$D$8)</f>
        <v>656.85192445489474</v>
      </c>
      <c r="G477" s="53">
        <f>CMG!E470</f>
        <v>338.32882000000001</v>
      </c>
      <c r="H477" s="20">
        <f t="shared" ca="1" si="37"/>
        <v>222231.93651555368</v>
      </c>
    </row>
    <row r="478" spans="1:8" x14ac:dyDescent="0.2">
      <c r="A478" s="43">
        <f t="shared" si="38"/>
        <v>44762</v>
      </c>
      <c r="B478" s="4">
        <f t="shared" si="39"/>
        <v>13</v>
      </c>
      <c r="C478" s="4">
        <f t="shared" si="35"/>
        <v>2022</v>
      </c>
      <c r="D478" s="4">
        <f t="shared" si="36"/>
        <v>7</v>
      </c>
      <c r="E478" s="44">
        <v>469</v>
      </c>
      <c r="F478" s="53">
        <f ca="1">Proforma!$C$4*SUM('Punto de Medida'!B478:D478)/SUM('Punto de Medida'!$B$8:$D$8)</f>
        <v>533.93230304770202</v>
      </c>
      <c r="G478" s="53">
        <f>CMG!E471</f>
        <v>324.21532000000002</v>
      </c>
      <c r="H478" s="20">
        <f t="shared" ca="1" si="37"/>
        <v>173109.03249094769</v>
      </c>
    </row>
    <row r="479" spans="1:8" x14ac:dyDescent="0.2">
      <c r="A479" s="43">
        <f t="shared" si="38"/>
        <v>44762</v>
      </c>
      <c r="B479" s="4">
        <f t="shared" si="39"/>
        <v>14</v>
      </c>
      <c r="C479" s="4">
        <f t="shared" si="35"/>
        <v>2022</v>
      </c>
      <c r="D479" s="4">
        <f t="shared" si="36"/>
        <v>7</v>
      </c>
      <c r="E479" s="44">
        <v>470</v>
      </c>
      <c r="F479" s="53">
        <f ca="1">Proforma!$C$4*SUM('Punto de Medida'!B479:D479)/SUM('Punto de Medida'!$B$8:$D$8)</f>
        <v>663.68015782135683</v>
      </c>
      <c r="G479" s="53">
        <f>CMG!E472</f>
        <v>316.21767</v>
      </c>
      <c r="H479" s="20">
        <f t="shared" ca="1" si="37"/>
        <v>209867.39313150174</v>
      </c>
    </row>
    <row r="480" spans="1:8" x14ac:dyDescent="0.2">
      <c r="A480" s="43">
        <f t="shared" si="38"/>
        <v>44762</v>
      </c>
      <c r="B480" s="4">
        <f t="shared" si="39"/>
        <v>15</v>
      </c>
      <c r="C480" s="4">
        <f t="shared" si="35"/>
        <v>2022</v>
      </c>
      <c r="D480" s="4">
        <f t="shared" si="36"/>
        <v>7</v>
      </c>
      <c r="E480" s="44">
        <v>471</v>
      </c>
      <c r="F480" s="53">
        <f ca="1">Proforma!$C$4*SUM('Punto de Medida'!B480:D480)/SUM('Punto de Medida'!$B$8:$D$8)</f>
        <v>689.29909114117891</v>
      </c>
      <c r="G480" s="53">
        <f>CMG!E473</f>
        <v>316.21767</v>
      </c>
      <c r="H480" s="20">
        <f t="shared" ca="1" si="37"/>
        <v>217968.55253378124</v>
      </c>
    </row>
    <row r="481" spans="1:8" x14ac:dyDescent="0.2">
      <c r="A481" s="43">
        <f t="shared" si="38"/>
        <v>44762</v>
      </c>
      <c r="B481" s="4">
        <f t="shared" si="39"/>
        <v>16</v>
      </c>
      <c r="C481" s="4">
        <f t="shared" si="35"/>
        <v>2022</v>
      </c>
      <c r="D481" s="4">
        <f t="shared" si="36"/>
        <v>7</v>
      </c>
      <c r="E481" s="44">
        <v>472</v>
      </c>
      <c r="F481" s="53">
        <f ca="1">Proforma!$C$4*SUM('Punto de Medida'!B481:D481)/SUM('Punto de Medida'!$B$8:$D$8)</f>
        <v>463.07576049664067</v>
      </c>
      <c r="G481" s="53">
        <f>CMG!E474</f>
        <v>316.21767</v>
      </c>
      <c r="H481" s="20">
        <f t="shared" ca="1" si="37"/>
        <v>146432.73801772576</v>
      </c>
    </row>
    <row r="482" spans="1:8" x14ac:dyDescent="0.2">
      <c r="A482" s="43">
        <f t="shared" si="38"/>
        <v>44762</v>
      </c>
      <c r="B482" s="4">
        <f t="shared" si="39"/>
        <v>17</v>
      </c>
      <c r="C482" s="4">
        <f t="shared" si="35"/>
        <v>2022</v>
      </c>
      <c r="D482" s="4">
        <f t="shared" si="36"/>
        <v>7</v>
      </c>
      <c r="E482" s="44">
        <v>473</v>
      </c>
      <c r="F482" s="53">
        <f ca="1">Proforma!$C$4*SUM('Punto de Medida'!B482:D482)/SUM('Punto de Medida'!$B$8:$D$8)</f>
        <v>354.14453832017631</v>
      </c>
      <c r="G482" s="53">
        <f>CMG!E475</f>
        <v>316.21767</v>
      </c>
      <c r="H482" s="20">
        <f t="shared" ca="1" si="37"/>
        <v>111986.76075083186</v>
      </c>
    </row>
    <row r="483" spans="1:8" x14ac:dyDescent="0.2">
      <c r="A483" s="43">
        <f t="shared" si="38"/>
        <v>44762</v>
      </c>
      <c r="B483" s="4">
        <f t="shared" si="39"/>
        <v>18</v>
      </c>
      <c r="C483" s="4">
        <f t="shared" si="35"/>
        <v>2022</v>
      </c>
      <c r="D483" s="4">
        <f t="shared" si="36"/>
        <v>7</v>
      </c>
      <c r="E483" s="44">
        <v>474</v>
      </c>
      <c r="F483" s="53">
        <f ca="1">Proforma!$C$4*SUM('Punto de Medida'!B483:D483)/SUM('Punto de Medida'!$B$8:$D$8)</f>
        <v>344.22196618933259</v>
      </c>
      <c r="G483" s="53">
        <f>CMG!E476</f>
        <v>316.21767</v>
      </c>
      <c r="H483" s="20">
        <f t="shared" ca="1" si="37"/>
        <v>108849.06811120953</v>
      </c>
    </row>
    <row r="484" spans="1:8" x14ac:dyDescent="0.2">
      <c r="A484" s="43">
        <f t="shared" si="38"/>
        <v>44762</v>
      </c>
      <c r="B484" s="4">
        <f t="shared" si="39"/>
        <v>19</v>
      </c>
      <c r="C484" s="4">
        <f t="shared" si="35"/>
        <v>2022</v>
      </c>
      <c r="D484" s="4">
        <f t="shared" si="36"/>
        <v>7</v>
      </c>
      <c r="E484" s="44">
        <v>475</v>
      </c>
      <c r="F484" s="53">
        <f ca="1">Proforma!$C$4*SUM('Punto de Medida'!B484:D484)/SUM('Punto de Medida'!$B$8:$D$8)</f>
        <v>548.79431442842895</v>
      </c>
      <c r="G484" s="53">
        <f>CMG!E477</f>
        <v>316.96098000000001</v>
      </c>
      <c r="H484" s="20">
        <f t="shared" ca="1" si="37"/>
        <v>173946.38371966299</v>
      </c>
    </row>
    <row r="485" spans="1:8" x14ac:dyDescent="0.2">
      <c r="A485" s="43">
        <f t="shared" si="38"/>
        <v>44762</v>
      </c>
      <c r="B485" s="4">
        <f t="shared" si="39"/>
        <v>20</v>
      </c>
      <c r="C485" s="4">
        <f t="shared" si="35"/>
        <v>2022</v>
      </c>
      <c r="D485" s="4">
        <f t="shared" si="36"/>
        <v>7</v>
      </c>
      <c r="E485" s="44">
        <v>476</v>
      </c>
      <c r="F485" s="53">
        <f ca="1">Proforma!$C$4*SUM('Punto de Medida'!B485:D485)/SUM('Punto de Medida'!$B$8:$D$8)</f>
        <v>307.93532161591605</v>
      </c>
      <c r="G485" s="53">
        <f>CMG!E478</f>
        <v>316.96098000000001</v>
      </c>
      <c r="H485" s="20">
        <f t="shared" ca="1" si="37"/>
        <v>97603.48131599593</v>
      </c>
    </row>
    <row r="486" spans="1:8" x14ac:dyDescent="0.2">
      <c r="A486" s="43">
        <f t="shared" si="38"/>
        <v>44762</v>
      </c>
      <c r="B486" s="4">
        <f t="shared" si="39"/>
        <v>21</v>
      </c>
      <c r="C486" s="4">
        <f t="shared" si="35"/>
        <v>2022</v>
      </c>
      <c r="D486" s="4">
        <f t="shared" si="36"/>
        <v>7</v>
      </c>
      <c r="E486" s="44">
        <v>477</v>
      </c>
      <c r="F486" s="53">
        <f ca="1">Proforma!$C$4*SUM('Punto de Medida'!B486:D486)/SUM('Punto de Medida'!$B$8:$D$8)</f>
        <v>189.47879856713621</v>
      </c>
      <c r="G486" s="53">
        <f>CMG!E479</f>
        <v>316.96098000000001</v>
      </c>
      <c r="H486" s="20">
        <f t="shared" ca="1" si="37"/>
        <v>60057.385683062093</v>
      </c>
    </row>
    <row r="487" spans="1:8" x14ac:dyDescent="0.2">
      <c r="A487" s="43">
        <f t="shared" si="38"/>
        <v>44762</v>
      </c>
      <c r="B487" s="4">
        <f t="shared" si="39"/>
        <v>22</v>
      </c>
      <c r="C487" s="4">
        <f t="shared" si="35"/>
        <v>2022</v>
      </c>
      <c r="D487" s="4">
        <f t="shared" si="36"/>
        <v>7</v>
      </c>
      <c r="E487" s="44">
        <v>478</v>
      </c>
      <c r="F487" s="53">
        <f ca="1">Proforma!$C$4*SUM('Punto de Medida'!B487:D487)/SUM('Punto de Medida'!$B$8:$D$8)</f>
        <v>149.49618732210118</v>
      </c>
      <c r="G487" s="53">
        <f>CMG!E480</f>
        <v>316.96098000000001</v>
      </c>
      <c r="H487" s="20">
        <f t="shared" ca="1" si="37"/>
        <v>47384.458039876765</v>
      </c>
    </row>
    <row r="488" spans="1:8" x14ac:dyDescent="0.2">
      <c r="A488" s="43">
        <f t="shared" si="38"/>
        <v>44762</v>
      </c>
      <c r="B488" s="4">
        <f t="shared" si="39"/>
        <v>23</v>
      </c>
      <c r="C488" s="4">
        <f t="shared" si="35"/>
        <v>2022</v>
      </c>
      <c r="D488" s="4">
        <f t="shared" si="36"/>
        <v>7</v>
      </c>
      <c r="E488" s="44">
        <v>479</v>
      </c>
      <c r="F488" s="53">
        <f ca="1">Proforma!$C$4*SUM('Punto de Medida'!B488:D488)/SUM('Punto de Medida'!$B$8:$D$8)</f>
        <v>206.02312792662926</v>
      </c>
      <c r="G488" s="53">
        <f>CMG!E481</f>
        <v>316.96098000000001</v>
      </c>
      <c r="H488" s="20">
        <f t="shared" ca="1" si="37"/>
        <v>65301.292530289778</v>
      </c>
    </row>
    <row r="489" spans="1:8" x14ac:dyDescent="0.2">
      <c r="A489" s="43">
        <f t="shared" si="38"/>
        <v>44762</v>
      </c>
      <c r="B489" s="4">
        <f t="shared" si="39"/>
        <v>24</v>
      </c>
      <c r="C489" s="4">
        <f t="shared" si="35"/>
        <v>2022</v>
      </c>
      <c r="D489" s="4">
        <f t="shared" si="36"/>
        <v>7</v>
      </c>
      <c r="E489" s="44">
        <v>480</v>
      </c>
      <c r="F489" s="53">
        <f ca="1">Proforma!$C$4*SUM('Punto de Medida'!B489:D489)/SUM('Punto de Medida'!$B$8:$D$8)</f>
        <v>300.88780988411321</v>
      </c>
      <c r="G489" s="53">
        <f>CMG!E482</f>
        <v>296.02596</v>
      </c>
      <c r="H489" s="20">
        <f t="shared" ca="1" si="37"/>
        <v>89070.602773242106</v>
      </c>
    </row>
    <row r="490" spans="1:8" x14ac:dyDescent="0.2">
      <c r="A490" s="43">
        <f t="shared" si="38"/>
        <v>44763</v>
      </c>
      <c r="B490" s="4">
        <f t="shared" si="39"/>
        <v>1</v>
      </c>
      <c r="C490" s="4">
        <f t="shared" si="35"/>
        <v>2022</v>
      </c>
      <c r="D490" s="4">
        <f t="shared" si="36"/>
        <v>7</v>
      </c>
      <c r="E490" s="44">
        <v>481</v>
      </c>
      <c r="F490" s="53">
        <f ca="1">Proforma!$C$4*SUM('Punto de Medida'!B490:D490)/SUM('Punto de Medida'!$B$8:$D$8)</f>
        <v>288.09870036094389</v>
      </c>
      <c r="G490" s="53">
        <f>CMG!E483</f>
        <v>276.60583000000003</v>
      </c>
      <c r="H490" s="20">
        <f t="shared" ca="1" si="37"/>
        <v>79689.780135260196</v>
      </c>
    </row>
    <row r="491" spans="1:8" x14ac:dyDescent="0.2">
      <c r="A491" s="43">
        <f t="shared" si="38"/>
        <v>44763</v>
      </c>
      <c r="B491" s="4">
        <f t="shared" si="39"/>
        <v>2</v>
      </c>
      <c r="C491" s="4">
        <f t="shared" si="35"/>
        <v>2022</v>
      </c>
      <c r="D491" s="4">
        <f t="shared" si="36"/>
        <v>7</v>
      </c>
      <c r="E491" s="44">
        <v>482</v>
      </c>
      <c r="F491" s="53">
        <f ca="1">Proforma!$C$4*SUM('Punto de Medida'!B491:D491)/SUM('Punto de Medida'!$B$8:$D$8)</f>
        <v>294.05571595110672</v>
      </c>
      <c r="G491" s="53">
        <f>CMG!E484</f>
        <v>276.60583000000003</v>
      </c>
      <c r="H491" s="20">
        <f t="shared" ca="1" si="37"/>
        <v>81337.525376900128</v>
      </c>
    </row>
    <row r="492" spans="1:8" x14ac:dyDescent="0.2">
      <c r="A492" s="43">
        <f t="shared" si="38"/>
        <v>44763</v>
      </c>
      <c r="B492" s="4">
        <f t="shared" si="39"/>
        <v>3</v>
      </c>
      <c r="C492" s="4">
        <f t="shared" si="35"/>
        <v>2022</v>
      </c>
      <c r="D492" s="4">
        <f t="shared" si="36"/>
        <v>7</v>
      </c>
      <c r="E492" s="44">
        <v>483</v>
      </c>
      <c r="F492" s="53">
        <f ca="1">Proforma!$C$4*SUM('Punto de Medida'!B492:D492)/SUM('Punto de Medida'!$B$8:$D$8)</f>
        <v>450.65799084970996</v>
      </c>
      <c r="G492" s="53">
        <f>CMG!E485</f>
        <v>251.21216999999999</v>
      </c>
      <c r="H492" s="20">
        <f t="shared" ca="1" si="37"/>
        <v>113210.77180919578</v>
      </c>
    </row>
    <row r="493" spans="1:8" x14ac:dyDescent="0.2">
      <c r="A493" s="43">
        <f t="shared" si="38"/>
        <v>44763</v>
      </c>
      <c r="B493" s="4">
        <f t="shared" si="39"/>
        <v>4</v>
      </c>
      <c r="C493" s="4">
        <f t="shared" si="35"/>
        <v>2022</v>
      </c>
      <c r="D493" s="4">
        <f t="shared" si="36"/>
        <v>7</v>
      </c>
      <c r="E493" s="44">
        <v>484</v>
      </c>
      <c r="F493" s="53">
        <f ca="1">Proforma!$C$4*SUM('Punto de Medida'!B493:D493)/SUM('Punto de Medida'!$B$8:$D$8)</f>
        <v>388.42854596738027</v>
      </c>
      <c r="G493" s="53">
        <f>CMG!E486</f>
        <v>175.03120000000001</v>
      </c>
      <c r="H493" s="20">
        <f t="shared" ca="1" si="37"/>
        <v>67987.114514925735</v>
      </c>
    </row>
    <row r="494" spans="1:8" x14ac:dyDescent="0.2">
      <c r="A494" s="43">
        <f t="shared" si="38"/>
        <v>44763</v>
      </c>
      <c r="B494" s="4">
        <f t="shared" si="39"/>
        <v>5</v>
      </c>
      <c r="C494" s="4">
        <f t="shared" si="35"/>
        <v>2022</v>
      </c>
      <c r="D494" s="4">
        <f t="shared" si="36"/>
        <v>7</v>
      </c>
      <c r="E494" s="44">
        <v>485</v>
      </c>
      <c r="F494" s="53">
        <f ca="1">Proforma!$C$4*SUM('Punto de Medida'!B494:D494)/SUM('Punto de Medida'!$B$8:$D$8)</f>
        <v>95.081175161145467</v>
      </c>
      <c r="G494" s="53">
        <f>CMG!E487</f>
        <v>175.03120000000001</v>
      </c>
      <c r="H494" s="20">
        <f t="shared" ca="1" si="37"/>
        <v>16642.172185865486</v>
      </c>
    </row>
    <row r="495" spans="1:8" x14ac:dyDescent="0.2">
      <c r="A495" s="43">
        <f t="shared" si="38"/>
        <v>44763</v>
      </c>
      <c r="B495" s="4">
        <f t="shared" si="39"/>
        <v>6</v>
      </c>
      <c r="C495" s="4">
        <f t="shared" si="35"/>
        <v>2022</v>
      </c>
      <c r="D495" s="4">
        <f t="shared" si="36"/>
        <v>7</v>
      </c>
      <c r="E495" s="44">
        <v>486</v>
      </c>
      <c r="F495" s="53">
        <f ca="1">Proforma!$C$4*SUM('Punto de Medida'!B495:D495)/SUM('Punto de Medida'!$B$8:$D$8)</f>
        <v>219.20394250192925</v>
      </c>
      <c r="G495" s="53">
        <f>CMG!E488</f>
        <v>175.03120000000001</v>
      </c>
      <c r="H495" s="20">
        <f t="shared" ca="1" si="37"/>
        <v>38367.529100843683</v>
      </c>
    </row>
    <row r="496" spans="1:8" x14ac:dyDescent="0.2">
      <c r="A496" s="43">
        <f t="shared" si="38"/>
        <v>44763</v>
      </c>
      <c r="B496" s="4">
        <f t="shared" si="39"/>
        <v>7</v>
      </c>
      <c r="C496" s="4">
        <f t="shared" si="35"/>
        <v>2022</v>
      </c>
      <c r="D496" s="4">
        <f t="shared" si="36"/>
        <v>7</v>
      </c>
      <c r="E496" s="44">
        <v>487</v>
      </c>
      <c r="F496" s="53">
        <f ca="1">Proforma!$C$4*SUM('Punto de Medida'!B496:D496)/SUM('Punto de Medida'!$B$8:$D$8)</f>
        <v>124.61164703119377</v>
      </c>
      <c r="G496" s="53">
        <f>CMG!E489</f>
        <v>175.03120000000001</v>
      </c>
      <c r="H496" s="20">
        <f t="shared" ca="1" si="37"/>
        <v>21810.926113846286</v>
      </c>
    </row>
    <row r="497" spans="1:8" x14ac:dyDescent="0.2">
      <c r="A497" s="43">
        <f t="shared" si="38"/>
        <v>44763</v>
      </c>
      <c r="B497" s="4">
        <f t="shared" si="39"/>
        <v>8</v>
      </c>
      <c r="C497" s="4">
        <f t="shared" si="35"/>
        <v>2022</v>
      </c>
      <c r="D497" s="4">
        <f t="shared" si="36"/>
        <v>7</v>
      </c>
      <c r="E497" s="44">
        <v>488</v>
      </c>
      <c r="F497" s="53">
        <f ca="1">Proforma!$C$4*SUM('Punto de Medida'!B497:D497)/SUM('Punto de Medida'!$B$8:$D$8)</f>
        <v>173.37446048793311</v>
      </c>
      <c r="G497" s="53">
        <f>CMG!E490</f>
        <v>175.03120000000001</v>
      </c>
      <c r="H497" s="20">
        <f t="shared" ca="1" si="37"/>
        <v>30345.939868555521</v>
      </c>
    </row>
    <row r="498" spans="1:8" x14ac:dyDescent="0.2">
      <c r="A498" s="43">
        <f t="shared" si="38"/>
        <v>44763</v>
      </c>
      <c r="B498" s="4">
        <f t="shared" si="39"/>
        <v>9</v>
      </c>
      <c r="C498" s="4">
        <f t="shared" si="35"/>
        <v>2022</v>
      </c>
      <c r="D498" s="4">
        <f t="shared" si="36"/>
        <v>7</v>
      </c>
      <c r="E498" s="44">
        <v>489</v>
      </c>
      <c r="F498" s="53">
        <f ca="1">Proforma!$C$4*SUM('Punto de Medida'!B498:D498)/SUM('Punto de Medida'!$B$8:$D$8)</f>
        <v>184.56376147188743</v>
      </c>
      <c r="G498" s="53">
        <f>CMG!E491</f>
        <v>215.69266999999999</v>
      </c>
      <c r="H498" s="20">
        <f t="shared" ca="1" si="37"/>
        <v>39809.050497114527</v>
      </c>
    </row>
    <row r="499" spans="1:8" x14ac:dyDescent="0.2">
      <c r="A499" s="43">
        <f t="shared" si="38"/>
        <v>44763</v>
      </c>
      <c r="B499" s="4">
        <f t="shared" si="39"/>
        <v>10</v>
      </c>
      <c r="C499" s="4">
        <f t="shared" si="35"/>
        <v>2022</v>
      </c>
      <c r="D499" s="4">
        <f t="shared" si="36"/>
        <v>7</v>
      </c>
      <c r="E499" s="44">
        <v>490</v>
      </c>
      <c r="F499" s="53">
        <f ca="1">Proforma!$C$4*SUM('Punto de Medida'!B499:D499)/SUM('Punto de Medida'!$B$8:$D$8)</f>
        <v>295.1545880514808</v>
      </c>
      <c r="G499" s="53">
        <f>CMG!E492</f>
        <v>321.22836999999998</v>
      </c>
      <c r="H499" s="20">
        <f t="shared" ca="1" si="37"/>
        <v>94812.027217798648</v>
      </c>
    </row>
    <row r="500" spans="1:8" x14ac:dyDescent="0.2">
      <c r="A500" s="43">
        <f t="shared" si="38"/>
        <v>44763</v>
      </c>
      <c r="B500" s="4">
        <f t="shared" si="39"/>
        <v>11</v>
      </c>
      <c r="C500" s="4">
        <f t="shared" si="35"/>
        <v>2022</v>
      </c>
      <c r="D500" s="4">
        <f t="shared" si="36"/>
        <v>7</v>
      </c>
      <c r="E500" s="44">
        <v>491</v>
      </c>
      <c r="F500" s="53">
        <f ca="1">Proforma!$C$4*SUM('Punto de Medida'!B500:D500)/SUM('Punto de Medida'!$B$8:$D$8)</f>
        <v>264.40295489800599</v>
      </c>
      <c r="G500" s="53">
        <f>CMG!E493</f>
        <v>321.22836999999998</v>
      </c>
      <c r="H500" s="20">
        <f t="shared" ca="1" si="37"/>
        <v>84933.730225069972</v>
      </c>
    </row>
    <row r="501" spans="1:8" x14ac:dyDescent="0.2">
      <c r="A501" s="43">
        <f t="shared" si="38"/>
        <v>44763</v>
      </c>
      <c r="B501" s="4">
        <f t="shared" si="39"/>
        <v>12</v>
      </c>
      <c r="C501" s="4">
        <f t="shared" si="35"/>
        <v>2022</v>
      </c>
      <c r="D501" s="4">
        <f t="shared" si="36"/>
        <v>7</v>
      </c>
      <c r="E501" s="44">
        <v>492</v>
      </c>
      <c r="F501" s="53">
        <f ca="1">Proforma!$C$4*SUM('Punto de Medida'!B501:D501)/SUM('Punto de Medida'!$B$8:$D$8)</f>
        <v>257.38833986289649</v>
      </c>
      <c r="G501" s="53">
        <f>CMG!E494</f>
        <v>321.22836999999998</v>
      </c>
      <c r="H501" s="20">
        <f t="shared" ca="1" si="37"/>
        <v>82680.43687116426</v>
      </c>
    </row>
    <row r="502" spans="1:8" x14ac:dyDescent="0.2">
      <c r="A502" s="43">
        <f t="shared" si="38"/>
        <v>44763</v>
      </c>
      <c r="B502" s="4">
        <f t="shared" si="39"/>
        <v>13</v>
      </c>
      <c r="C502" s="4">
        <f t="shared" si="35"/>
        <v>2022</v>
      </c>
      <c r="D502" s="4">
        <f t="shared" si="36"/>
        <v>7</v>
      </c>
      <c r="E502" s="44">
        <v>493</v>
      </c>
      <c r="F502" s="53">
        <f ca="1">Proforma!$C$4*SUM('Punto de Medida'!B502:D502)/SUM('Punto de Medida'!$B$8:$D$8)</f>
        <v>244.42776051396717</v>
      </c>
      <c r="G502" s="53">
        <f>CMG!E495</f>
        <v>326.44472000000002</v>
      </c>
      <c r="H502" s="20">
        <f t="shared" ca="1" si="37"/>
        <v>79792.151841209081</v>
      </c>
    </row>
    <row r="503" spans="1:8" x14ac:dyDescent="0.2">
      <c r="A503" s="43">
        <f t="shared" si="38"/>
        <v>44763</v>
      </c>
      <c r="B503" s="4">
        <f t="shared" si="39"/>
        <v>14</v>
      </c>
      <c r="C503" s="4">
        <f t="shared" si="35"/>
        <v>2022</v>
      </c>
      <c r="D503" s="4">
        <f t="shared" si="36"/>
        <v>7</v>
      </c>
      <c r="E503" s="44">
        <v>494</v>
      </c>
      <c r="F503" s="53">
        <f ca="1">Proforma!$C$4*SUM('Punto de Medida'!B503:D503)/SUM('Punto de Medida'!$B$8:$D$8)</f>
        <v>231.46733617787544</v>
      </c>
      <c r="G503" s="53">
        <f>CMG!E496</f>
        <v>321.22836999999998</v>
      </c>
      <c r="H503" s="20">
        <f t="shared" ca="1" si="37"/>
        <v>74353.875108660955</v>
      </c>
    </row>
    <row r="504" spans="1:8" x14ac:dyDescent="0.2">
      <c r="A504" s="43">
        <f t="shared" si="38"/>
        <v>44763</v>
      </c>
      <c r="B504" s="4">
        <f t="shared" si="39"/>
        <v>15</v>
      </c>
      <c r="C504" s="4">
        <f t="shared" si="35"/>
        <v>2022</v>
      </c>
      <c r="D504" s="4">
        <f t="shared" si="36"/>
        <v>7</v>
      </c>
      <c r="E504" s="44">
        <v>495</v>
      </c>
      <c r="F504" s="53">
        <f ca="1">Proforma!$C$4*SUM('Punto de Medida'!B504:D504)/SUM('Punto de Medida'!$B$8:$D$8)</f>
        <v>103.86587698726144</v>
      </c>
      <c r="G504" s="53">
        <f>CMG!E497</f>
        <v>330.89859999999999</v>
      </c>
      <c r="H504" s="20">
        <f t="shared" ca="1" si="37"/>
        <v>34369.073282857025</v>
      </c>
    </row>
    <row r="505" spans="1:8" x14ac:dyDescent="0.2">
      <c r="A505" s="43">
        <f t="shared" si="38"/>
        <v>44763</v>
      </c>
      <c r="B505" s="4">
        <f t="shared" si="39"/>
        <v>16</v>
      </c>
      <c r="C505" s="4">
        <f t="shared" si="35"/>
        <v>2022</v>
      </c>
      <c r="D505" s="4">
        <f t="shared" si="36"/>
        <v>7</v>
      </c>
      <c r="E505" s="44">
        <v>496</v>
      </c>
      <c r="F505" s="53">
        <f ca="1">Proforma!$C$4*SUM('Punto de Medida'!B505:D505)/SUM('Punto de Medida'!$B$8:$D$8)</f>
        <v>79.653069658181352</v>
      </c>
      <c r="G505" s="53">
        <f>CMG!E498</f>
        <v>338.30005</v>
      </c>
      <c r="H505" s="20">
        <f t="shared" ca="1" si="37"/>
        <v>26946.637448016234</v>
      </c>
    </row>
    <row r="506" spans="1:8" x14ac:dyDescent="0.2">
      <c r="A506" s="43">
        <f t="shared" si="38"/>
        <v>44763</v>
      </c>
      <c r="B506" s="4">
        <f t="shared" si="39"/>
        <v>17</v>
      </c>
      <c r="C506" s="4">
        <f t="shared" si="35"/>
        <v>2022</v>
      </c>
      <c r="D506" s="4">
        <f t="shared" si="36"/>
        <v>7</v>
      </c>
      <c r="E506" s="44">
        <v>497</v>
      </c>
      <c r="F506" s="53">
        <f ca="1">Proforma!$C$4*SUM('Punto de Medida'!B506:D506)/SUM('Punto de Medida'!$B$8:$D$8)</f>
        <v>83.302567467679594</v>
      </c>
      <c r="G506" s="53">
        <f>CMG!E499</f>
        <v>338.30005</v>
      </c>
      <c r="H506" s="20">
        <f t="shared" ca="1" si="37"/>
        <v>28181.262739444381</v>
      </c>
    </row>
    <row r="507" spans="1:8" x14ac:dyDescent="0.2">
      <c r="A507" s="43">
        <f t="shared" si="38"/>
        <v>44763</v>
      </c>
      <c r="B507" s="4">
        <f t="shared" si="39"/>
        <v>18</v>
      </c>
      <c r="C507" s="4">
        <f t="shared" si="35"/>
        <v>2022</v>
      </c>
      <c r="D507" s="4">
        <f t="shared" si="36"/>
        <v>7</v>
      </c>
      <c r="E507" s="44">
        <v>498</v>
      </c>
      <c r="F507" s="53">
        <f ca="1">Proforma!$C$4*SUM('Punto de Medida'!B507:D507)/SUM('Punto de Medida'!$B$8:$D$8)</f>
        <v>99.530786793613927</v>
      </c>
      <c r="G507" s="53">
        <f>CMG!E500</f>
        <v>354.52557999999999</v>
      </c>
      <c r="H507" s="20">
        <f t="shared" ca="1" si="37"/>
        <v>35286.209915862317</v>
      </c>
    </row>
    <row r="508" spans="1:8" x14ac:dyDescent="0.2">
      <c r="A508" s="43">
        <f t="shared" si="38"/>
        <v>44763</v>
      </c>
      <c r="B508" s="4">
        <f t="shared" si="39"/>
        <v>19</v>
      </c>
      <c r="C508" s="4">
        <f t="shared" si="35"/>
        <v>2022</v>
      </c>
      <c r="D508" s="4">
        <f t="shared" si="36"/>
        <v>7</v>
      </c>
      <c r="E508" s="44">
        <v>499</v>
      </c>
      <c r="F508" s="53">
        <f ca="1">Proforma!$C$4*SUM('Punto de Medida'!B508:D508)/SUM('Punto de Medida'!$B$8:$D$8)</f>
        <v>98.997887756353634</v>
      </c>
      <c r="G508" s="53">
        <f>CMG!E501</f>
        <v>337.78863999999999</v>
      </c>
      <c r="H508" s="20">
        <f t="shared" ca="1" si="37"/>
        <v>33440.361868091342</v>
      </c>
    </row>
    <row r="509" spans="1:8" x14ac:dyDescent="0.2">
      <c r="A509" s="43">
        <f t="shared" si="38"/>
        <v>44763</v>
      </c>
      <c r="B509" s="4">
        <f t="shared" si="39"/>
        <v>20</v>
      </c>
      <c r="C509" s="4">
        <f t="shared" si="35"/>
        <v>2022</v>
      </c>
      <c r="D509" s="4">
        <f t="shared" si="36"/>
        <v>7</v>
      </c>
      <c r="E509" s="44">
        <v>500</v>
      </c>
      <c r="F509" s="53">
        <f ca="1">Proforma!$C$4*SUM('Punto de Medida'!B509:D509)/SUM('Punto de Medida'!$B$8:$D$8)</f>
        <v>186.32753671996352</v>
      </c>
      <c r="G509" s="53">
        <f>CMG!E502</f>
        <v>335.44547</v>
      </c>
      <c r="H509" s="20">
        <f t="shared" ca="1" si="37"/>
        <v>62502.728128970419</v>
      </c>
    </row>
    <row r="510" spans="1:8" x14ac:dyDescent="0.2">
      <c r="A510" s="43">
        <f t="shared" si="38"/>
        <v>44763</v>
      </c>
      <c r="B510" s="4">
        <f t="shared" si="39"/>
        <v>21</v>
      </c>
      <c r="C510" s="4">
        <f t="shared" si="35"/>
        <v>2022</v>
      </c>
      <c r="D510" s="4">
        <f t="shared" si="36"/>
        <v>7</v>
      </c>
      <c r="E510" s="44">
        <v>501</v>
      </c>
      <c r="F510" s="53">
        <f ca="1">Proforma!$C$4*SUM('Punto de Medida'!B510:D510)/SUM('Punto de Medida'!$B$8:$D$8)</f>
        <v>218.48351259241164</v>
      </c>
      <c r="G510" s="53">
        <f>CMG!E503</f>
        <v>323.41347000000002</v>
      </c>
      <c r="H510" s="20">
        <f t="shared" ca="1" si="37"/>
        <v>70660.510945300543</v>
      </c>
    </row>
    <row r="511" spans="1:8" x14ac:dyDescent="0.2">
      <c r="A511" s="43">
        <f t="shared" si="38"/>
        <v>44763</v>
      </c>
      <c r="B511" s="4">
        <f t="shared" si="39"/>
        <v>22</v>
      </c>
      <c r="C511" s="4">
        <f t="shared" si="35"/>
        <v>2022</v>
      </c>
      <c r="D511" s="4">
        <f t="shared" si="36"/>
        <v>7</v>
      </c>
      <c r="E511" s="44">
        <v>502</v>
      </c>
      <c r="F511" s="53">
        <f ca="1">Proforma!$C$4*SUM('Punto de Medida'!B511:D511)/SUM('Punto de Medida'!$B$8:$D$8)</f>
        <v>309.43079805731645</v>
      </c>
      <c r="G511" s="53">
        <f>CMG!E504</f>
        <v>321.29345999999998</v>
      </c>
      <c r="H511" s="20">
        <f t="shared" ca="1" si="37"/>
        <v>99418.09173839647</v>
      </c>
    </row>
    <row r="512" spans="1:8" x14ac:dyDescent="0.2">
      <c r="A512" s="43">
        <f t="shared" si="38"/>
        <v>44763</v>
      </c>
      <c r="B512" s="4">
        <f t="shared" si="39"/>
        <v>23</v>
      </c>
      <c r="C512" s="4">
        <f t="shared" si="35"/>
        <v>2022</v>
      </c>
      <c r="D512" s="4">
        <f t="shared" si="36"/>
        <v>7</v>
      </c>
      <c r="E512" s="44">
        <v>503</v>
      </c>
      <c r="F512" s="53">
        <f ca="1">Proforma!$C$4*SUM('Punto de Medida'!B512:D512)/SUM('Punto de Medida'!$B$8:$D$8)</f>
        <v>308.21510181188694</v>
      </c>
      <c r="G512" s="53">
        <f>CMG!E505</f>
        <v>321.29345999999998</v>
      </c>
      <c r="H512" s="20">
        <f t="shared" ca="1" si="37"/>
        <v>99027.496485393422</v>
      </c>
    </row>
    <row r="513" spans="1:8" x14ac:dyDescent="0.2">
      <c r="A513" s="43">
        <f t="shared" si="38"/>
        <v>44763</v>
      </c>
      <c r="B513" s="4">
        <f t="shared" si="39"/>
        <v>24</v>
      </c>
      <c r="C513" s="4">
        <f t="shared" si="35"/>
        <v>2022</v>
      </c>
      <c r="D513" s="4">
        <f t="shared" si="36"/>
        <v>7</v>
      </c>
      <c r="E513" s="44">
        <v>504</v>
      </c>
      <c r="F513" s="53">
        <f ca="1">Proforma!$C$4*SUM('Punto de Medida'!B513:D513)/SUM('Punto de Medida'!$B$8:$D$8)</f>
        <v>174.01670777374849</v>
      </c>
      <c r="G513" s="53">
        <f>CMG!E506</f>
        <v>321.29345999999998</v>
      </c>
      <c r="H513" s="20">
        <f t="shared" ca="1" si="37"/>
        <v>55910.430138436546</v>
      </c>
    </row>
    <row r="514" spans="1:8" x14ac:dyDescent="0.2">
      <c r="A514" s="43">
        <f t="shared" si="38"/>
        <v>44764</v>
      </c>
      <c r="B514" s="4">
        <f t="shared" si="39"/>
        <v>1</v>
      </c>
      <c r="C514" s="4">
        <f t="shared" si="35"/>
        <v>2022</v>
      </c>
      <c r="D514" s="4">
        <f t="shared" si="36"/>
        <v>7</v>
      </c>
      <c r="E514" s="44">
        <v>505</v>
      </c>
      <c r="F514" s="53">
        <f ca="1">Proforma!$C$4*SUM('Punto de Medida'!B514:D514)/SUM('Punto de Medida'!$B$8:$D$8)</f>
        <v>115.46188022874519</v>
      </c>
      <c r="G514" s="53">
        <f>CMG!E507</f>
        <v>154.32213999999999</v>
      </c>
      <c r="H514" s="20">
        <f t="shared" ca="1" si="37"/>
        <v>17818.324445323644</v>
      </c>
    </row>
    <row r="515" spans="1:8" x14ac:dyDescent="0.2">
      <c r="A515" s="43">
        <f t="shared" si="38"/>
        <v>44764</v>
      </c>
      <c r="B515" s="4">
        <f t="shared" si="39"/>
        <v>2</v>
      </c>
      <c r="C515" s="4">
        <f t="shared" si="35"/>
        <v>2022</v>
      </c>
      <c r="D515" s="4">
        <f t="shared" si="36"/>
        <v>7</v>
      </c>
      <c r="E515" s="44">
        <v>506</v>
      </c>
      <c r="F515" s="53">
        <f ca="1">Proforma!$C$4*SUM('Punto de Medida'!B515:D515)/SUM('Punto de Medida'!$B$8:$D$8)</f>
        <v>181.93815052757009</v>
      </c>
      <c r="G515" s="53">
        <f>CMG!E508</f>
        <v>144.97816</v>
      </c>
      <c r="H515" s="20">
        <f t="shared" ca="1" si="37"/>
        <v>26377.058297290139</v>
      </c>
    </row>
    <row r="516" spans="1:8" x14ac:dyDescent="0.2">
      <c r="A516" s="43">
        <f t="shared" si="38"/>
        <v>44764</v>
      </c>
      <c r="B516" s="4">
        <f t="shared" si="39"/>
        <v>3</v>
      </c>
      <c r="C516" s="4">
        <f t="shared" si="35"/>
        <v>2022</v>
      </c>
      <c r="D516" s="4">
        <f t="shared" si="36"/>
        <v>7</v>
      </c>
      <c r="E516" s="44">
        <v>507</v>
      </c>
      <c r="F516" s="53">
        <f ca="1">Proforma!$C$4*SUM('Punto de Medida'!B516:D516)/SUM('Punto de Medida'!$B$8:$D$8)</f>
        <v>149.35941339987042</v>
      </c>
      <c r="G516" s="53">
        <f>CMG!E509</f>
        <v>142.42246</v>
      </c>
      <c r="H516" s="20">
        <f t="shared" ca="1" si="37"/>
        <v>21272.13508056651</v>
      </c>
    </row>
    <row r="517" spans="1:8" x14ac:dyDescent="0.2">
      <c r="A517" s="43">
        <f t="shared" si="38"/>
        <v>44764</v>
      </c>
      <c r="B517" s="4">
        <f t="shared" si="39"/>
        <v>4</v>
      </c>
      <c r="C517" s="4">
        <f t="shared" si="35"/>
        <v>2022</v>
      </c>
      <c r="D517" s="4">
        <f t="shared" si="36"/>
        <v>7</v>
      </c>
      <c r="E517" s="44">
        <v>508</v>
      </c>
      <c r="F517" s="53">
        <f ca="1">Proforma!$C$4*SUM('Punto de Medida'!B517:D517)/SUM('Punto de Medida'!$B$8:$D$8)</f>
        <v>120.96009545671188</v>
      </c>
      <c r="G517" s="53">
        <f>CMG!E510</f>
        <v>140.20011</v>
      </c>
      <c r="H517" s="20">
        <f t="shared" ca="1" si="37"/>
        <v>16958.618688641505</v>
      </c>
    </row>
    <row r="518" spans="1:8" x14ac:dyDescent="0.2">
      <c r="A518" s="43">
        <f t="shared" si="38"/>
        <v>44764</v>
      </c>
      <c r="B518" s="4">
        <f t="shared" si="39"/>
        <v>5</v>
      </c>
      <c r="C518" s="4">
        <f t="shared" si="35"/>
        <v>2022</v>
      </c>
      <c r="D518" s="4">
        <f t="shared" si="36"/>
        <v>7</v>
      </c>
      <c r="E518" s="44">
        <v>509</v>
      </c>
      <c r="F518" s="53">
        <f ca="1">Proforma!$C$4*SUM('Punto de Medida'!B518:D518)/SUM('Punto de Medida'!$B$8:$D$8)</f>
        <v>95.565578703350823</v>
      </c>
      <c r="G518" s="53">
        <f>CMG!E511</f>
        <v>143.80637999999999</v>
      </c>
      <c r="H518" s="20">
        <f t="shared" ca="1" si="37"/>
        <v>13742.939925933975</v>
      </c>
    </row>
    <row r="519" spans="1:8" x14ac:dyDescent="0.2">
      <c r="A519" s="43">
        <f t="shared" si="38"/>
        <v>44764</v>
      </c>
      <c r="B519" s="4">
        <f t="shared" si="39"/>
        <v>6</v>
      </c>
      <c r="C519" s="4">
        <f t="shared" si="35"/>
        <v>2022</v>
      </c>
      <c r="D519" s="4">
        <f t="shared" si="36"/>
        <v>7</v>
      </c>
      <c r="E519" s="44">
        <v>510</v>
      </c>
      <c r="F519" s="53">
        <f ca="1">Proforma!$C$4*SUM('Punto de Medida'!B519:D519)/SUM('Punto de Medida'!$B$8:$D$8)</f>
        <v>30.744050537939128</v>
      </c>
      <c r="G519" s="53">
        <f>CMG!E512</f>
        <v>138.27070000000001</v>
      </c>
      <c r="H519" s="20">
        <f t="shared" ca="1" si="37"/>
        <v>4251.0013887162195</v>
      </c>
    </row>
    <row r="520" spans="1:8" x14ac:dyDescent="0.2">
      <c r="A520" s="43">
        <f t="shared" si="38"/>
        <v>44764</v>
      </c>
      <c r="B520" s="4">
        <f t="shared" si="39"/>
        <v>7</v>
      </c>
      <c r="C520" s="4">
        <f t="shared" si="35"/>
        <v>2022</v>
      </c>
      <c r="D520" s="4">
        <f t="shared" si="36"/>
        <v>7</v>
      </c>
      <c r="E520" s="44">
        <v>511</v>
      </c>
      <c r="F520" s="53">
        <f ca="1">Proforma!$C$4*SUM('Punto de Medida'!B520:D520)/SUM('Punto de Medida'!$B$8:$D$8)</f>
        <v>45.703245952798504</v>
      </c>
      <c r="G520" s="53">
        <f>CMG!E513</f>
        <v>142.98814999999999</v>
      </c>
      <c r="H520" s="20">
        <f t="shared" ca="1" si="37"/>
        <v>6535.0225877856446</v>
      </c>
    </row>
    <row r="521" spans="1:8" x14ac:dyDescent="0.2">
      <c r="A521" s="43">
        <f t="shared" si="38"/>
        <v>44764</v>
      </c>
      <c r="B521" s="4">
        <f t="shared" si="39"/>
        <v>8</v>
      </c>
      <c r="C521" s="4">
        <f t="shared" si="35"/>
        <v>2022</v>
      </c>
      <c r="D521" s="4">
        <f t="shared" si="36"/>
        <v>7</v>
      </c>
      <c r="E521" s="44">
        <v>512</v>
      </c>
      <c r="F521" s="53">
        <f ca="1">Proforma!$C$4*SUM('Punto de Medida'!B521:D521)/SUM('Punto de Medida'!$B$8:$D$8)</f>
        <v>63.832427379989568</v>
      </c>
      <c r="G521" s="53">
        <f>CMG!E514</f>
        <v>145.27110999999999</v>
      </c>
      <c r="H521" s="20">
        <f t="shared" ca="1" si="37"/>
        <v>9273.0075794854765</v>
      </c>
    </row>
    <row r="522" spans="1:8" x14ac:dyDescent="0.2">
      <c r="A522" s="43">
        <f t="shared" si="38"/>
        <v>44764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7</v>
      </c>
      <c r="E522" s="44">
        <v>513</v>
      </c>
      <c r="F522" s="53">
        <f ca="1">Proforma!$C$4*SUM('Punto de Medida'!B522:D522)/SUM('Punto de Medida'!$B$8:$D$8)</f>
        <v>25.920491850634672</v>
      </c>
      <c r="G522" s="53">
        <f>CMG!E515</f>
        <v>147.26112000000001</v>
      </c>
      <c r="H522" s="20">
        <f t="shared" ca="1" si="37"/>
        <v>3817.0806608753346</v>
      </c>
    </row>
    <row r="523" spans="1:8" x14ac:dyDescent="0.2">
      <c r="A523" s="43">
        <f t="shared" si="38"/>
        <v>44764</v>
      </c>
      <c r="B523" s="4">
        <f t="shared" si="39"/>
        <v>10</v>
      </c>
      <c r="C523" s="4">
        <f t="shared" si="40"/>
        <v>2022</v>
      </c>
      <c r="D523" s="4">
        <f t="shared" si="41"/>
        <v>7</v>
      </c>
      <c r="E523" s="44">
        <v>514</v>
      </c>
      <c r="F523" s="53">
        <f ca="1">Proforma!$C$4*SUM('Punto de Medida'!B523:D523)/SUM('Punto de Medida'!$B$8:$D$8)</f>
        <v>15.255733817857758</v>
      </c>
      <c r="G523" s="53">
        <f>CMG!E516</f>
        <v>194.52651</v>
      </c>
      <c r="H523" s="20">
        <f t="shared" ref="H523:H586" ca="1" si="42">F523*G523</f>
        <v>2967.6446570768453</v>
      </c>
    </row>
    <row r="524" spans="1:8" x14ac:dyDescent="0.2">
      <c r="A524" s="43">
        <f t="shared" ref="A524:A587" si="43">IF(B523=24,A523+1,A523)</f>
        <v>44764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7</v>
      </c>
      <c r="E524" s="44">
        <v>515</v>
      </c>
      <c r="F524" s="53">
        <f ca="1">Proforma!$C$4*SUM('Punto de Medida'!B524:D524)/SUM('Punto de Medida'!$B$8:$D$8)</f>
        <v>5.8448135161736063</v>
      </c>
      <c r="G524" s="53">
        <f>CMG!E517</f>
        <v>354.04088000000002</v>
      </c>
      <c r="H524" s="20">
        <f t="shared" ca="1" si="42"/>
        <v>2069.3029207019981</v>
      </c>
    </row>
    <row r="525" spans="1:8" x14ac:dyDescent="0.2">
      <c r="A525" s="43">
        <f t="shared" si="43"/>
        <v>44764</v>
      </c>
      <c r="B525" s="4">
        <f t="shared" si="44"/>
        <v>12</v>
      </c>
      <c r="C525" s="4">
        <f t="shared" si="40"/>
        <v>2022</v>
      </c>
      <c r="D525" s="4">
        <f t="shared" si="41"/>
        <v>7</v>
      </c>
      <c r="E525" s="44">
        <v>516</v>
      </c>
      <c r="F525" s="53">
        <f ca="1">Proforma!$C$4*SUM('Punto de Medida'!B525:D525)/SUM('Punto de Medida'!$B$8:$D$8)</f>
        <v>4.1976034696489437</v>
      </c>
      <c r="G525" s="53">
        <f>CMG!E518</f>
        <v>355.34397999999999</v>
      </c>
      <c r="H525" s="20">
        <f t="shared" ca="1" si="42"/>
        <v>1491.5931233668648</v>
      </c>
    </row>
    <row r="526" spans="1:8" x14ac:dyDescent="0.2">
      <c r="A526" s="43">
        <f t="shared" si="43"/>
        <v>44764</v>
      </c>
      <c r="B526" s="4">
        <f t="shared" si="44"/>
        <v>13</v>
      </c>
      <c r="C526" s="4">
        <f t="shared" si="40"/>
        <v>2022</v>
      </c>
      <c r="D526" s="4">
        <f t="shared" si="41"/>
        <v>7</v>
      </c>
      <c r="E526" s="44">
        <v>517</v>
      </c>
      <c r="F526" s="53">
        <f ca="1">Proforma!$C$4*SUM('Punto de Medida'!B526:D526)/SUM('Punto de Medida'!$B$8:$D$8)</f>
        <v>30.499221825690171</v>
      </c>
      <c r="G526" s="53">
        <f>CMG!E519</f>
        <v>355.34397999999999</v>
      </c>
      <c r="H526" s="20">
        <f t="shared" ca="1" si="42"/>
        <v>10837.714870443611</v>
      </c>
    </row>
    <row r="527" spans="1:8" x14ac:dyDescent="0.2">
      <c r="A527" s="43">
        <f t="shared" si="43"/>
        <v>44764</v>
      </c>
      <c r="B527" s="4">
        <f t="shared" si="44"/>
        <v>14</v>
      </c>
      <c r="C527" s="4">
        <f t="shared" si="40"/>
        <v>2022</v>
      </c>
      <c r="D527" s="4">
        <f t="shared" si="41"/>
        <v>7</v>
      </c>
      <c r="E527" s="44">
        <v>518</v>
      </c>
      <c r="F527" s="53">
        <f ca="1">Proforma!$C$4*SUM('Punto de Medida'!B527:D527)/SUM('Punto de Medida'!$B$8:$D$8)</f>
        <v>135.27043814498055</v>
      </c>
      <c r="G527" s="53">
        <f>CMG!E520</f>
        <v>355.73795000000001</v>
      </c>
      <c r="H527" s="20">
        <f t="shared" ca="1" si="42"/>
        <v>48120.828361297186</v>
      </c>
    </row>
    <row r="528" spans="1:8" x14ac:dyDescent="0.2">
      <c r="A528" s="43">
        <f t="shared" si="43"/>
        <v>44764</v>
      </c>
      <c r="B528" s="4">
        <f t="shared" si="44"/>
        <v>15</v>
      </c>
      <c r="C528" s="4">
        <f t="shared" si="40"/>
        <v>2022</v>
      </c>
      <c r="D528" s="4">
        <f t="shared" si="41"/>
        <v>7</v>
      </c>
      <c r="E528" s="44">
        <v>519</v>
      </c>
      <c r="F528" s="53">
        <f ca="1">Proforma!$C$4*SUM('Punto de Medida'!B528:D528)/SUM('Punto de Medida'!$B$8:$D$8)</f>
        <v>490.27537990620351</v>
      </c>
      <c r="G528" s="53">
        <f>CMG!E521</f>
        <v>383.81029000000001</v>
      </c>
      <c r="H528" s="20">
        <f t="shared" ca="1" si="42"/>
        <v>188172.73574166014</v>
      </c>
    </row>
    <row r="529" spans="1:8" x14ac:dyDescent="0.2">
      <c r="A529" s="43">
        <f t="shared" si="43"/>
        <v>44764</v>
      </c>
      <c r="B529" s="4">
        <f t="shared" si="44"/>
        <v>16</v>
      </c>
      <c r="C529" s="4">
        <f t="shared" si="40"/>
        <v>2022</v>
      </c>
      <c r="D529" s="4">
        <f t="shared" si="41"/>
        <v>7</v>
      </c>
      <c r="E529" s="44">
        <v>520</v>
      </c>
      <c r="F529" s="53">
        <f ca="1">Proforma!$C$4*SUM('Punto de Medida'!B529:D529)/SUM('Punto de Medida'!$B$8:$D$8)</f>
        <v>782.81520069208761</v>
      </c>
      <c r="G529" s="53">
        <f>CMG!E522</f>
        <v>386.86097999999998</v>
      </c>
      <c r="H529" s="20">
        <f t="shared" ca="1" si="42"/>
        <v>302840.65569863765</v>
      </c>
    </row>
    <row r="530" spans="1:8" x14ac:dyDescent="0.2">
      <c r="A530" s="43">
        <f t="shared" si="43"/>
        <v>44764</v>
      </c>
      <c r="B530" s="4">
        <f t="shared" si="44"/>
        <v>17</v>
      </c>
      <c r="C530" s="4">
        <f t="shared" si="40"/>
        <v>2022</v>
      </c>
      <c r="D530" s="4">
        <f t="shared" si="41"/>
        <v>7</v>
      </c>
      <c r="E530" s="44">
        <v>521</v>
      </c>
      <c r="F530" s="53">
        <f ca="1">Proforma!$C$4*SUM('Punto de Medida'!B530:D530)/SUM('Punto de Medida'!$B$8:$D$8)</f>
        <v>824.59141225244093</v>
      </c>
      <c r="G530" s="53">
        <f>CMG!E523</f>
        <v>386.86097999999998</v>
      </c>
      <c r="H530" s="20">
        <f t="shared" ca="1" si="42"/>
        <v>319002.24184356327</v>
      </c>
    </row>
    <row r="531" spans="1:8" x14ac:dyDescent="0.2">
      <c r="A531" s="43">
        <f t="shared" si="43"/>
        <v>44764</v>
      </c>
      <c r="B531" s="4">
        <f t="shared" si="44"/>
        <v>18</v>
      </c>
      <c r="C531" s="4">
        <f t="shared" si="40"/>
        <v>2022</v>
      </c>
      <c r="D531" s="4">
        <f t="shared" si="41"/>
        <v>7</v>
      </c>
      <c r="E531" s="44">
        <v>522</v>
      </c>
      <c r="F531" s="53">
        <f ca="1">Proforma!$C$4*SUM('Punto de Medida'!B531:D531)/SUM('Punto de Medida'!$B$8:$D$8)</f>
        <v>799.15084674966658</v>
      </c>
      <c r="G531" s="53">
        <f>CMG!E524</f>
        <v>386.86097999999998</v>
      </c>
      <c r="H531" s="20">
        <f t="shared" ca="1" si="42"/>
        <v>309160.2797414058</v>
      </c>
    </row>
    <row r="532" spans="1:8" x14ac:dyDescent="0.2">
      <c r="A532" s="43">
        <f t="shared" si="43"/>
        <v>44764</v>
      </c>
      <c r="B532" s="4">
        <f t="shared" si="44"/>
        <v>19</v>
      </c>
      <c r="C532" s="4">
        <f t="shared" si="40"/>
        <v>2022</v>
      </c>
      <c r="D532" s="4">
        <f t="shared" si="41"/>
        <v>7</v>
      </c>
      <c r="E532" s="44">
        <v>523</v>
      </c>
      <c r="F532" s="53">
        <f ca="1">Proforma!$C$4*SUM('Punto de Medida'!B532:D532)/SUM('Punto de Medida'!$B$8:$D$8)</f>
        <v>837.93949824117601</v>
      </c>
      <c r="G532" s="53">
        <f>CMG!E525</f>
        <v>411.14521999999999</v>
      </c>
      <c r="H532" s="20">
        <f t="shared" ca="1" si="42"/>
        <v>344514.81935105793</v>
      </c>
    </row>
    <row r="533" spans="1:8" x14ac:dyDescent="0.2">
      <c r="A533" s="43">
        <f t="shared" si="43"/>
        <v>44764</v>
      </c>
      <c r="B533" s="4">
        <f t="shared" si="44"/>
        <v>20</v>
      </c>
      <c r="C533" s="4">
        <f t="shared" si="40"/>
        <v>2022</v>
      </c>
      <c r="D533" s="4">
        <f t="shared" si="41"/>
        <v>7</v>
      </c>
      <c r="E533" s="44">
        <v>524</v>
      </c>
      <c r="F533" s="53">
        <f ca="1">Proforma!$C$4*SUM('Punto de Medida'!B533:D533)/SUM('Punto de Medida'!$B$8:$D$8)</f>
        <v>881.64219791069979</v>
      </c>
      <c r="G533" s="53">
        <f>CMG!E526</f>
        <v>409.21582000000001</v>
      </c>
      <c r="H533" s="20">
        <f t="shared" ca="1" si="42"/>
        <v>360781.9349646293</v>
      </c>
    </row>
    <row r="534" spans="1:8" x14ac:dyDescent="0.2">
      <c r="A534" s="43">
        <f t="shared" si="43"/>
        <v>44764</v>
      </c>
      <c r="B534" s="4">
        <f t="shared" si="44"/>
        <v>21</v>
      </c>
      <c r="C534" s="4">
        <f t="shared" si="40"/>
        <v>2022</v>
      </c>
      <c r="D534" s="4">
        <f t="shared" si="41"/>
        <v>7</v>
      </c>
      <c r="E534" s="44">
        <v>525</v>
      </c>
      <c r="F534" s="53">
        <f ca="1">Proforma!$C$4*SUM('Punto de Medida'!B534:D534)/SUM('Punto de Medida'!$B$8:$D$8)</f>
        <v>805.94960529106231</v>
      </c>
      <c r="G534" s="53">
        <f>CMG!E527</f>
        <v>381.29498999999998</v>
      </c>
      <c r="H534" s="20">
        <f t="shared" ca="1" si="42"/>
        <v>307304.54668995953</v>
      </c>
    </row>
    <row r="535" spans="1:8" x14ac:dyDescent="0.2">
      <c r="A535" s="43">
        <f t="shared" si="43"/>
        <v>44764</v>
      </c>
      <c r="B535" s="4">
        <f t="shared" si="44"/>
        <v>22</v>
      </c>
      <c r="C535" s="4">
        <f t="shared" si="40"/>
        <v>2022</v>
      </c>
      <c r="D535" s="4">
        <f t="shared" si="41"/>
        <v>7</v>
      </c>
      <c r="E535" s="44">
        <v>526</v>
      </c>
      <c r="F535" s="53">
        <f ca="1">Proforma!$C$4*SUM('Punto de Medida'!B535:D535)/SUM('Punto de Medida'!$B$8:$D$8)</f>
        <v>823.95769019145303</v>
      </c>
      <c r="G535" s="53">
        <f>CMG!E528</f>
        <v>377.74932999999999</v>
      </c>
      <c r="H535" s="20">
        <f t="shared" ca="1" si="42"/>
        <v>311249.46541816893</v>
      </c>
    </row>
    <row r="536" spans="1:8" x14ac:dyDescent="0.2">
      <c r="A536" s="43">
        <f t="shared" si="43"/>
        <v>44764</v>
      </c>
      <c r="B536" s="4">
        <f t="shared" si="44"/>
        <v>23</v>
      </c>
      <c r="C536" s="4">
        <f t="shared" si="40"/>
        <v>2022</v>
      </c>
      <c r="D536" s="4">
        <f t="shared" si="41"/>
        <v>7</v>
      </c>
      <c r="E536" s="44">
        <v>527</v>
      </c>
      <c r="F536" s="53">
        <f ca="1">Proforma!$C$4*SUM('Punto de Medida'!B536:D536)/SUM('Punto de Medida'!$B$8:$D$8)</f>
        <v>775.89014305669195</v>
      </c>
      <c r="G536" s="53">
        <f>CMG!E529</f>
        <v>377.74932999999999</v>
      </c>
      <c r="H536" s="20">
        <f t="shared" ca="1" si="42"/>
        <v>293091.98169326951</v>
      </c>
    </row>
    <row r="537" spans="1:8" x14ac:dyDescent="0.2">
      <c r="A537" s="43">
        <f t="shared" si="43"/>
        <v>44764</v>
      </c>
      <c r="B537" s="4">
        <f t="shared" si="44"/>
        <v>24</v>
      </c>
      <c r="C537" s="4">
        <f t="shared" si="40"/>
        <v>2022</v>
      </c>
      <c r="D537" s="4">
        <f t="shared" si="41"/>
        <v>7</v>
      </c>
      <c r="E537" s="44">
        <v>528</v>
      </c>
      <c r="F537" s="53">
        <f ca="1">Proforma!$C$4*SUM('Punto de Medida'!B537:D537)/SUM('Punto de Medida'!$B$8:$D$8)</f>
        <v>584.34201228986137</v>
      </c>
      <c r="G537" s="53">
        <f>CMG!E530</f>
        <v>375.09260999999998</v>
      </c>
      <c r="H537" s="20">
        <f t="shared" ca="1" si="42"/>
        <v>219182.37052245616</v>
      </c>
    </row>
    <row r="538" spans="1:8" x14ac:dyDescent="0.2">
      <c r="A538" s="43">
        <f t="shared" si="43"/>
        <v>44765</v>
      </c>
      <c r="B538" s="4">
        <f t="shared" si="44"/>
        <v>1</v>
      </c>
      <c r="C538" s="4">
        <f t="shared" si="40"/>
        <v>2022</v>
      </c>
      <c r="D538" s="4">
        <f t="shared" si="41"/>
        <v>7</v>
      </c>
      <c r="E538" s="44">
        <v>529</v>
      </c>
      <c r="F538" s="53">
        <f ca="1">Proforma!$C$4*SUM('Punto de Medida'!B538:D538)/SUM('Punto de Medida'!$B$8:$D$8)</f>
        <v>309.18051129071011</v>
      </c>
      <c r="G538" s="53">
        <f>CMG!E531</f>
        <v>166.85434000000001</v>
      </c>
      <c r="H538" s="20">
        <f t="shared" ca="1" si="42"/>
        <v>51588.110152273985</v>
      </c>
    </row>
    <row r="539" spans="1:8" x14ac:dyDescent="0.2">
      <c r="A539" s="43">
        <f t="shared" si="43"/>
        <v>44765</v>
      </c>
      <c r="B539" s="4">
        <f t="shared" si="44"/>
        <v>2</v>
      </c>
      <c r="C539" s="4">
        <f t="shared" si="40"/>
        <v>2022</v>
      </c>
      <c r="D539" s="4">
        <f t="shared" si="41"/>
        <v>7</v>
      </c>
      <c r="E539" s="44">
        <v>530</v>
      </c>
      <c r="F539" s="53">
        <f ca="1">Proforma!$C$4*SUM('Punto de Medida'!B539:D539)/SUM('Punto de Medida'!$B$8:$D$8)</f>
        <v>355.15268487157766</v>
      </c>
      <c r="G539" s="53">
        <f>CMG!E532</f>
        <v>129.43258</v>
      </c>
      <c r="H539" s="20">
        <f t="shared" ca="1" si="42"/>
        <v>45968.328296855267</v>
      </c>
    </row>
    <row r="540" spans="1:8" x14ac:dyDescent="0.2">
      <c r="A540" s="43">
        <f t="shared" si="43"/>
        <v>44765</v>
      </c>
      <c r="B540" s="4">
        <f t="shared" si="44"/>
        <v>3</v>
      </c>
      <c r="C540" s="4">
        <f t="shared" si="40"/>
        <v>2022</v>
      </c>
      <c r="D540" s="4">
        <f t="shared" si="41"/>
        <v>7</v>
      </c>
      <c r="E540" s="44">
        <v>531</v>
      </c>
      <c r="F540" s="53">
        <f ca="1">Proforma!$C$4*SUM('Punto de Medida'!B540:D540)/SUM('Punto de Medida'!$B$8:$D$8)</f>
        <v>434.23686914904619</v>
      </c>
      <c r="G540" s="53">
        <f>CMG!E533</f>
        <v>122.23608</v>
      </c>
      <c r="H540" s="20">
        <f t="shared" ca="1" si="42"/>
        <v>53079.412676252345</v>
      </c>
    </row>
    <row r="541" spans="1:8" x14ac:dyDescent="0.2">
      <c r="A541" s="43">
        <f t="shared" si="43"/>
        <v>44765</v>
      </c>
      <c r="B541" s="4">
        <f t="shared" si="44"/>
        <v>4</v>
      </c>
      <c r="C541" s="4">
        <f t="shared" si="40"/>
        <v>2022</v>
      </c>
      <c r="D541" s="4">
        <f t="shared" si="41"/>
        <v>7</v>
      </c>
      <c r="E541" s="44">
        <v>532</v>
      </c>
      <c r="F541" s="53">
        <f ca="1">Proforma!$C$4*SUM('Punto de Medida'!B541:D541)/SUM('Punto de Medida'!$B$8:$D$8)</f>
        <v>181.9756790204861</v>
      </c>
      <c r="G541" s="53">
        <f>CMG!E534</f>
        <v>120.89064999999999</v>
      </c>
      <c r="H541" s="20">
        <f t="shared" ca="1" si="42"/>
        <v>21999.158120977925</v>
      </c>
    </row>
    <row r="542" spans="1:8" x14ac:dyDescent="0.2">
      <c r="A542" s="43">
        <f t="shared" si="43"/>
        <v>44765</v>
      </c>
      <c r="B542" s="4">
        <f t="shared" si="44"/>
        <v>5</v>
      </c>
      <c r="C542" s="4">
        <f t="shared" si="40"/>
        <v>2022</v>
      </c>
      <c r="D542" s="4">
        <f t="shared" si="41"/>
        <v>7</v>
      </c>
      <c r="E542" s="44">
        <v>533</v>
      </c>
      <c r="F542" s="53">
        <f ca="1">Proforma!$C$4*SUM('Punto de Medida'!B542:D542)/SUM('Punto de Medida'!$B$8:$D$8)</f>
        <v>190.41934345243436</v>
      </c>
      <c r="G542" s="53">
        <f>CMG!E535</f>
        <v>119.54522</v>
      </c>
      <c r="H542" s="20">
        <f t="shared" ca="1" si="42"/>
        <v>22763.722305276824</v>
      </c>
    </row>
    <row r="543" spans="1:8" x14ac:dyDescent="0.2">
      <c r="A543" s="43">
        <f t="shared" si="43"/>
        <v>44765</v>
      </c>
      <c r="B543" s="4">
        <f t="shared" si="44"/>
        <v>6</v>
      </c>
      <c r="C543" s="4">
        <f t="shared" si="40"/>
        <v>2022</v>
      </c>
      <c r="D543" s="4">
        <f t="shared" si="41"/>
        <v>7</v>
      </c>
      <c r="E543" s="44">
        <v>534</v>
      </c>
      <c r="F543" s="53">
        <f ca="1">Proforma!$C$4*SUM('Punto de Medida'!B543:D543)/SUM('Punto de Medida'!$B$8:$D$8)</f>
        <v>338.35495014747016</v>
      </c>
      <c r="G543" s="53">
        <f>CMG!E536</f>
        <v>119.28448</v>
      </c>
      <c r="H543" s="20">
        <f t="shared" ca="1" si="42"/>
        <v>40360.4942837669</v>
      </c>
    </row>
    <row r="544" spans="1:8" x14ac:dyDescent="0.2">
      <c r="A544" s="43">
        <f t="shared" si="43"/>
        <v>44765</v>
      </c>
      <c r="B544" s="4">
        <f t="shared" si="44"/>
        <v>7</v>
      </c>
      <c r="C544" s="4">
        <f t="shared" si="40"/>
        <v>2022</v>
      </c>
      <c r="D544" s="4">
        <f t="shared" si="41"/>
        <v>7</v>
      </c>
      <c r="E544" s="44">
        <v>535</v>
      </c>
      <c r="F544" s="53">
        <f ca="1">Proforma!$C$4*SUM('Punto de Medida'!B544:D544)/SUM('Punto de Medida'!$B$8:$D$8)</f>
        <v>777.6229340597738</v>
      </c>
      <c r="G544" s="53">
        <f>CMG!E537</f>
        <v>119.36792</v>
      </c>
      <c r="H544" s="20">
        <f t="shared" ca="1" si="42"/>
        <v>92823.232183012355</v>
      </c>
    </row>
    <row r="545" spans="1:8" x14ac:dyDescent="0.2">
      <c r="A545" s="43">
        <f t="shared" si="43"/>
        <v>44765</v>
      </c>
      <c r="B545" s="4">
        <f t="shared" si="44"/>
        <v>8</v>
      </c>
      <c r="C545" s="4">
        <f t="shared" si="40"/>
        <v>2022</v>
      </c>
      <c r="D545" s="4">
        <f t="shared" si="41"/>
        <v>7</v>
      </c>
      <c r="E545" s="44">
        <v>536</v>
      </c>
      <c r="F545" s="53">
        <f ca="1">Proforma!$C$4*SUM('Punto de Medida'!B545:D545)/SUM('Punto de Medida'!$B$8:$D$8)</f>
        <v>652.31708487566516</v>
      </c>
      <c r="G545" s="53">
        <f>CMG!E538</f>
        <v>120.17100000000001</v>
      </c>
      <c r="H545" s="20">
        <f t="shared" ca="1" si="42"/>
        <v>78389.596406593555</v>
      </c>
    </row>
    <row r="546" spans="1:8" x14ac:dyDescent="0.2">
      <c r="A546" s="43">
        <f t="shared" si="43"/>
        <v>44765</v>
      </c>
      <c r="B546" s="4">
        <f t="shared" si="44"/>
        <v>9</v>
      </c>
      <c r="C546" s="4">
        <f t="shared" si="40"/>
        <v>2022</v>
      </c>
      <c r="D546" s="4">
        <f t="shared" si="41"/>
        <v>7</v>
      </c>
      <c r="E546" s="44">
        <v>537</v>
      </c>
      <c r="F546" s="53">
        <f ca="1">Proforma!$C$4*SUM('Punto de Medida'!B546:D546)/SUM('Punto de Medida'!$B$8:$D$8)</f>
        <v>485.96689572353358</v>
      </c>
      <c r="G546" s="53">
        <f>CMG!E539</f>
        <v>122.20479</v>
      </c>
      <c r="H546" s="20">
        <f t="shared" ca="1" si="42"/>
        <v>59387.482438846324</v>
      </c>
    </row>
    <row r="547" spans="1:8" x14ac:dyDescent="0.2">
      <c r="A547" s="43">
        <f t="shared" si="43"/>
        <v>44765</v>
      </c>
      <c r="B547" s="4">
        <f t="shared" si="44"/>
        <v>10</v>
      </c>
      <c r="C547" s="4">
        <f t="shared" si="40"/>
        <v>2022</v>
      </c>
      <c r="D547" s="4">
        <f t="shared" si="41"/>
        <v>7</v>
      </c>
      <c r="E547" s="44">
        <v>538</v>
      </c>
      <c r="F547" s="53">
        <f ca="1">Proforma!$C$4*SUM('Punto de Medida'!B547:D547)/SUM('Punto de Medida'!$B$8:$D$8)</f>
        <v>534.46292845647747</v>
      </c>
      <c r="G547" s="53">
        <f>CMG!E540</f>
        <v>122.20479</v>
      </c>
      <c r="H547" s="20">
        <f t="shared" ca="1" si="42"/>
        <v>65313.929934808853</v>
      </c>
    </row>
    <row r="548" spans="1:8" x14ac:dyDescent="0.2">
      <c r="A548" s="43">
        <f t="shared" si="43"/>
        <v>44765</v>
      </c>
      <c r="B548" s="4">
        <f t="shared" si="44"/>
        <v>11</v>
      </c>
      <c r="C548" s="4">
        <f t="shared" si="40"/>
        <v>2022</v>
      </c>
      <c r="D548" s="4">
        <f t="shared" si="41"/>
        <v>7</v>
      </c>
      <c r="E548" s="44">
        <v>539</v>
      </c>
      <c r="F548" s="53">
        <f ca="1">Proforma!$C$4*SUM('Punto de Medida'!B548:D548)/SUM('Punto de Medida'!$B$8:$D$8)</f>
        <v>344.93589087537799</v>
      </c>
      <c r="G548" s="53">
        <f>CMG!E541</f>
        <v>111.30576000000001</v>
      </c>
      <c r="H548" s="20">
        <f t="shared" ca="1" si="42"/>
        <v>38393.351485161016</v>
      </c>
    </row>
    <row r="549" spans="1:8" x14ac:dyDescent="0.2">
      <c r="A549" s="43">
        <f t="shared" si="43"/>
        <v>44765</v>
      </c>
      <c r="B549" s="4">
        <f t="shared" si="44"/>
        <v>12</v>
      </c>
      <c r="C549" s="4">
        <f t="shared" si="40"/>
        <v>2022</v>
      </c>
      <c r="D549" s="4">
        <f t="shared" si="41"/>
        <v>7</v>
      </c>
      <c r="E549" s="44">
        <v>540</v>
      </c>
      <c r="F549" s="53">
        <f ca="1">Proforma!$C$4*SUM('Punto de Medida'!B549:D549)/SUM('Punto de Medida'!$B$8:$D$8)</f>
        <v>404.96262440280236</v>
      </c>
      <c r="G549" s="53">
        <f>CMG!E542</f>
        <v>79.443020000000004</v>
      </c>
      <c r="H549" s="20">
        <f t="shared" ca="1" si="42"/>
        <v>32171.453869684319</v>
      </c>
    </row>
    <row r="550" spans="1:8" x14ac:dyDescent="0.2">
      <c r="A550" s="43">
        <f t="shared" si="43"/>
        <v>44765</v>
      </c>
      <c r="B550" s="4">
        <f t="shared" si="44"/>
        <v>13</v>
      </c>
      <c r="C550" s="4">
        <f t="shared" si="40"/>
        <v>2022</v>
      </c>
      <c r="D550" s="4">
        <f t="shared" si="41"/>
        <v>7</v>
      </c>
      <c r="E550" s="44">
        <v>541</v>
      </c>
      <c r="F550" s="53">
        <f ca="1">Proforma!$C$4*SUM('Punto de Medida'!B550:D550)/SUM('Punto de Medida'!$B$8:$D$8)</f>
        <v>371.01492758848559</v>
      </c>
      <c r="G550" s="53">
        <f>CMG!E543</f>
        <v>79.443020000000004</v>
      </c>
      <c r="H550" s="20">
        <f t="shared" ca="1" si="42"/>
        <v>29474.546312710616</v>
      </c>
    </row>
    <row r="551" spans="1:8" x14ac:dyDescent="0.2">
      <c r="A551" s="43">
        <f t="shared" si="43"/>
        <v>44765</v>
      </c>
      <c r="B551" s="4">
        <f t="shared" si="44"/>
        <v>14</v>
      </c>
      <c r="C551" s="4">
        <f t="shared" si="40"/>
        <v>2022</v>
      </c>
      <c r="D551" s="4">
        <f t="shared" si="41"/>
        <v>7</v>
      </c>
      <c r="E551" s="44">
        <v>542</v>
      </c>
      <c r="F551" s="53">
        <f ca="1">Proforma!$C$4*SUM('Punto de Medida'!B551:D551)/SUM('Punto de Medida'!$B$8:$D$8)</f>
        <v>438.39242678454218</v>
      </c>
      <c r="G551" s="53">
        <f>CMG!E544</f>
        <v>79.443020000000004</v>
      </c>
      <c r="H551" s="20">
        <f t="shared" ca="1" si="42"/>
        <v>34827.218328892923</v>
      </c>
    </row>
    <row r="552" spans="1:8" x14ac:dyDescent="0.2">
      <c r="A552" s="43">
        <f t="shared" si="43"/>
        <v>44765</v>
      </c>
      <c r="B552" s="4">
        <f t="shared" si="44"/>
        <v>15</v>
      </c>
      <c r="C552" s="4">
        <f t="shared" si="40"/>
        <v>2022</v>
      </c>
      <c r="D552" s="4">
        <f t="shared" si="41"/>
        <v>7</v>
      </c>
      <c r="E552" s="44">
        <v>543</v>
      </c>
      <c r="F552" s="53">
        <f ca="1">Proforma!$C$4*SUM('Punto de Medida'!B552:D552)/SUM('Punto de Medida'!$B$8:$D$8)</f>
        <v>530.23071877427503</v>
      </c>
      <c r="G552" s="53">
        <f>CMG!E545</f>
        <v>79.443020000000004</v>
      </c>
      <c r="H552" s="20">
        <f t="shared" ca="1" si="42"/>
        <v>42123.129596199113</v>
      </c>
    </row>
    <row r="553" spans="1:8" x14ac:dyDescent="0.2">
      <c r="A553" s="43">
        <f t="shared" si="43"/>
        <v>44765</v>
      </c>
      <c r="B553" s="4">
        <f t="shared" si="44"/>
        <v>16</v>
      </c>
      <c r="C553" s="4">
        <f t="shared" si="40"/>
        <v>2022</v>
      </c>
      <c r="D553" s="4">
        <f t="shared" si="41"/>
        <v>7</v>
      </c>
      <c r="E553" s="44">
        <v>544</v>
      </c>
      <c r="F553" s="53">
        <f ca="1">Proforma!$C$4*SUM('Punto de Medida'!B553:D553)/SUM('Punto de Medida'!$B$8:$D$8)</f>
        <v>546.02916984959097</v>
      </c>
      <c r="G553" s="53">
        <f>CMG!E546</f>
        <v>79.443020000000004</v>
      </c>
      <c r="H553" s="20">
        <f t="shared" ca="1" si="42"/>
        <v>43378.206260944455</v>
      </c>
    </row>
    <row r="554" spans="1:8" x14ac:dyDescent="0.2">
      <c r="A554" s="43">
        <f t="shared" si="43"/>
        <v>44765</v>
      </c>
      <c r="B554" s="4">
        <f t="shared" si="44"/>
        <v>17</v>
      </c>
      <c r="C554" s="4">
        <f t="shared" si="40"/>
        <v>2022</v>
      </c>
      <c r="D554" s="4">
        <f t="shared" si="41"/>
        <v>7</v>
      </c>
      <c r="E554" s="44">
        <v>545</v>
      </c>
      <c r="F554" s="53">
        <f ca="1">Proforma!$C$4*SUM('Punto de Medida'!B554:D554)/SUM('Punto de Medida'!$B$8:$D$8)</f>
        <v>370.44586302795477</v>
      </c>
      <c r="G554" s="53">
        <f>CMG!E547</f>
        <v>79.443020000000004</v>
      </c>
      <c r="H554" s="20">
        <f t="shared" ca="1" si="42"/>
        <v>29429.338105447074</v>
      </c>
    </row>
    <row r="555" spans="1:8" x14ac:dyDescent="0.2">
      <c r="A555" s="43">
        <f t="shared" si="43"/>
        <v>44765</v>
      </c>
      <c r="B555" s="4">
        <f t="shared" si="44"/>
        <v>18</v>
      </c>
      <c r="C555" s="4">
        <f t="shared" si="40"/>
        <v>2022</v>
      </c>
      <c r="D555" s="4">
        <f t="shared" si="41"/>
        <v>7</v>
      </c>
      <c r="E555" s="44">
        <v>546</v>
      </c>
      <c r="F555" s="53">
        <f ca="1">Proforma!$C$4*SUM('Punto de Medida'!B555:D555)/SUM('Punto de Medida'!$B$8:$D$8)</f>
        <v>546.13308774944107</v>
      </c>
      <c r="G555" s="53">
        <f>CMG!E548</f>
        <v>131.56023999999999</v>
      </c>
      <c r="H555" s="20">
        <f t="shared" ca="1" si="42"/>
        <v>71849.400096257523</v>
      </c>
    </row>
    <row r="556" spans="1:8" x14ac:dyDescent="0.2">
      <c r="A556" s="43">
        <f t="shared" si="43"/>
        <v>44765</v>
      </c>
      <c r="B556" s="4">
        <f t="shared" si="44"/>
        <v>19</v>
      </c>
      <c r="C556" s="4">
        <f t="shared" si="40"/>
        <v>2022</v>
      </c>
      <c r="D556" s="4">
        <f t="shared" si="41"/>
        <v>7</v>
      </c>
      <c r="E556" s="44">
        <v>547</v>
      </c>
      <c r="F556" s="53">
        <f ca="1">Proforma!$C$4*SUM('Punto de Medida'!B556:D556)/SUM('Punto de Medida'!$B$8:$D$8)</f>
        <v>687.1220890983285</v>
      </c>
      <c r="G556" s="53">
        <f>CMG!E549</f>
        <v>127.87855</v>
      </c>
      <c r="H556" s="20">
        <f t="shared" ca="1" si="42"/>
        <v>87868.176426865059</v>
      </c>
    </row>
    <row r="557" spans="1:8" x14ac:dyDescent="0.2">
      <c r="A557" s="43">
        <f t="shared" si="43"/>
        <v>44765</v>
      </c>
      <c r="B557" s="4">
        <f t="shared" si="44"/>
        <v>20</v>
      </c>
      <c r="C557" s="4">
        <f t="shared" si="40"/>
        <v>2022</v>
      </c>
      <c r="D557" s="4">
        <f t="shared" si="41"/>
        <v>7</v>
      </c>
      <c r="E557" s="44">
        <v>548</v>
      </c>
      <c r="F557" s="53">
        <f ca="1">Proforma!$C$4*SUM('Punto de Medida'!B557:D557)/SUM('Punto de Medida'!$B$8:$D$8)</f>
        <v>562.34949706748534</v>
      </c>
      <c r="G557" s="53">
        <f>CMG!E550</f>
        <v>112.00454999999999</v>
      </c>
      <c r="H557" s="20">
        <f t="shared" ca="1" si="42"/>
        <v>62985.702361770011</v>
      </c>
    </row>
    <row r="558" spans="1:8" x14ac:dyDescent="0.2">
      <c r="A558" s="43">
        <f t="shared" si="43"/>
        <v>44765</v>
      </c>
      <c r="B558" s="4">
        <f t="shared" si="44"/>
        <v>21</v>
      </c>
      <c r="C558" s="4">
        <f t="shared" si="40"/>
        <v>2022</v>
      </c>
      <c r="D558" s="4">
        <f t="shared" si="41"/>
        <v>7</v>
      </c>
      <c r="E558" s="44">
        <v>549</v>
      </c>
      <c r="F558" s="53">
        <f ca="1">Proforma!$C$4*SUM('Punto de Medida'!B558:D558)/SUM('Punto de Medida'!$B$8:$D$8)</f>
        <v>530.50672447033298</v>
      </c>
      <c r="G558" s="53">
        <f>CMG!E551</f>
        <v>113.66287</v>
      </c>
      <c r="H558" s="20">
        <f t="shared" ca="1" si="42"/>
        <v>60298.916857597273</v>
      </c>
    </row>
    <row r="559" spans="1:8" x14ac:dyDescent="0.2">
      <c r="A559" s="43">
        <f t="shared" si="43"/>
        <v>44765</v>
      </c>
      <c r="B559" s="4">
        <f t="shared" si="44"/>
        <v>22</v>
      </c>
      <c r="C559" s="4">
        <f t="shared" si="40"/>
        <v>2022</v>
      </c>
      <c r="D559" s="4">
        <f t="shared" si="41"/>
        <v>7</v>
      </c>
      <c r="E559" s="44">
        <v>550</v>
      </c>
      <c r="F559" s="53">
        <f ca="1">Proforma!$C$4*SUM('Punto de Medida'!B559:D559)/SUM('Punto de Medida'!$B$8:$D$8)</f>
        <v>417.77214542252341</v>
      </c>
      <c r="G559" s="53">
        <f>CMG!E552</f>
        <v>120.61948</v>
      </c>
      <c r="H559" s="20">
        <f t="shared" ca="1" si="42"/>
        <v>50391.458939349155</v>
      </c>
    </row>
    <row r="560" spans="1:8" x14ac:dyDescent="0.2">
      <c r="A560" s="43">
        <f t="shared" si="43"/>
        <v>44765</v>
      </c>
      <c r="B560" s="4">
        <f t="shared" si="44"/>
        <v>23</v>
      </c>
      <c r="C560" s="4">
        <f t="shared" si="40"/>
        <v>2022</v>
      </c>
      <c r="D560" s="4">
        <f t="shared" si="41"/>
        <v>7</v>
      </c>
      <c r="E560" s="44">
        <v>551</v>
      </c>
      <c r="F560" s="53">
        <f ca="1">Proforma!$C$4*SUM('Punto de Medida'!B560:D560)/SUM('Punto de Medida'!$B$8:$D$8)</f>
        <v>361.56424745611059</v>
      </c>
      <c r="G560" s="53">
        <f>CMG!E553</f>
        <v>119.29491</v>
      </c>
      <c r="H560" s="20">
        <f t="shared" ca="1" si="42"/>
        <v>43132.77435949444</v>
      </c>
    </row>
    <row r="561" spans="1:8" x14ac:dyDescent="0.2">
      <c r="A561" s="43">
        <f t="shared" si="43"/>
        <v>44765</v>
      </c>
      <c r="B561" s="4">
        <f t="shared" si="44"/>
        <v>24</v>
      </c>
      <c r="C561" s="4">
        <f t="shared" si="40"/>
        <v>2022</v>
      </c>
      <c r="D561" s="4">
        <f t="shared" si="41"/>
        <v>7</v>
      </c>
      <c r="E561" s="44">
        <v>552</v>
      </c>
      <c r="F561" s="53">
        <f ca="1">Proforma!$C$4*SUM('Punto de Medida'!B561:D561)/SUM('Punto de Medida'!$B$8:$D$8)</f>
        <v>516.37343276405647</v>
      </c>
      <c r="G561" s="53">
        <f>CMG!E554</f>
        <v>65.321209999999994</v>
      </c>
      <c r="H561" s="20">
        <f t="shared" ca="1" si="42"/>
        <v>33730.13744000181</v>
      </c>
    </row>
    <row r="562" spans="1:8" x14ac:dyDescent="0.2">
      <c r="A562" s="43">
        <f t="shared" si="43"/>
        <v>44766</v>
      </c>
      <c r="B562" s="4">
        <f t="shared" si="44"/>
        <v>1</v>
      </c>
      <c r="C562" s="4">
        <f t="shared" si="40"/>
        <v>2022</v>
      </c>
      <c r="D562" s="4">
        <f t="shared" si="41"/>
        <v>7</v>
      </c>
      <c r="E562" s="44">
        <v>553</v>
      </c>
      <c r="F562" s="53">
        <f ca="1">Proforma!$C$4*SUM('Punto de Medida'!B562:D562)/SUM('Punto de Medida'!$B$8:$D$8)</f>
        <v>298.33518489296949</v>
      </c>
      <c r="G562" s="53">
        <f>CMG!E555</f>
        <v>0</v>
      </c>
      <c r="H562" s="20">
        <f t="shared" ca="1" si="42"/>
        <v>0</v>
      </c>
    </row>
    <row r="563" spans="1:8" x14ac:dyDescent="0.2">
      <c r="A563" s="43">
        <f t="shared" si="43"/>
        <v>44766</v>
      </c>
      <c r="B563" s="4">
        <f t="shared" si="44"/>
        <v>2</v>
      </c>
      <c r="C563" s="4">
        <f t="shared" si="40"/>
        <v>2022</v>
      </c>
      <c r="D563" s="4">
        <f t="shared" si="41"/>
        <v>7</v>
      </c>
      <c r="E563" s="44">
        <v>554</v>
      </c>
      <c r="F563" s="53">
        <f ca="1">Proforma!$C$4*SUM('Punto de Medida'!B563:D563)/SUM('Punto de Medida'!$B$8:$D$8)</f>
        <v>165.07045372406756</v>
      </c>
      <c r="G563" s="53">
        <f>CMG!E556</f>
        <v>0</v>
      </c>
      <c r="H563" s="20">
        <f t="shared" ca="1" si="42"/>
        <v>0</v>
      </c>
    </row>
    <row r="564" spans="1:8" x14ac:dyDescent="0.2">
      <c r="A564" s="43">
        <f t="shared" si="43"/>
        <v>44766</v>
      </c>
      <c r="B564" s="4">
        <f t="shared" si="44"/>
        <v>3</v>
      </c>
      <c r="C564" s="4">
        <f t="shared" si="40"/>
        <v>2022</v>
      </c>
      <c r="D564" s="4">
        <f t="shared" si="41"/>
        <v>7</v>
      </c>
      <c r="E564" s="44">
        <v>555</v>
      </c>
      <c r="F564" s="53">
        <f ca="1">Proforma!$C$4*SUM('Punto de Medida'!B564:D564)/SUM('Punto de Medida'!$B$8:$D$8)</f>
        <v>231.82509623104664</v>
      </c>
      <c r="G564" s="53">
        <f>CMG!E557</f>
        <v>0</v>
      </c>
      <c r="H564" s="20">
        <f t="shared" ca="1" si="42"/>
        <v>0</v>
      </c>
    </row>
    <row r="565" spans="1:8" x14ac:dyDescent="0.2">
      <c r="A565" s="43">
        <f t="shared" si="43"/>
        <v>44766</v>
      </c>
      <c r="B565" s="4">
        <f t="shared" si="44"/>
        <v>4</v>
      </c>
      <c r="C565" s="4">
        <f t="shared" si="40"/>
        <v>2022</v>
      </c>
      <c r="D565" s="4">
        <f t="shared" si="41"/>
        <v>7</v>
      </c>
      <c r="E565" s="44">
        <v>556</v>
      </c>
      <c r="F565" s="53">
        <f ca="1">Proforma!$C$4*SUM('Punto de Medida'!B565:D565)/SUM('Punto de Medida'!$B$8:$D$8)</f>
        <v>440.08437320172811</v>
      </c>
      <c r="G565" s="53">
        <f>CMG!E558</f>
        <v>0</v>
      </c>
      <c r="H565" s="20">
        <f t="shared" ca="1" si="42"/>
        <v>0</v>
      </c>
    </row>
    <row r="566" spans="1:8" x14ac:dyDescent="0.2">
      <c r="A566" s="43">
        <f t="shared" si="43"/>
        <v>44766</v>
      </c>
      <c r="B566" s="4">
        <f t="shared" si="44"/>
        <v>5</v>
      </c>
      <c r="C566" s="4">
        <f t="shared" si="40"/>
        <v>2022</v>
      </c>
      <c r="D566" s="4">
        <f t="shared" si="41"/>
        <v>7</v>
      </c>
      <c r="E566" s="44">
        <v>557</v>
      </c>
      <c r="F566" s="53">
        <f ca="1">Proforma!$C$4*SUM('Punto de Medida'!B566:D566)/SUM('Punto de Medida'!$B$8:$D$8)</f>
        <v>310.91935922369072</v>
      </c>
      <c r="G566" s="53">
        <f>CMG!E559</f>
        <v>0</v>
      </c>
      <c r="H566" s="20">
        <f t="shared" ca="1" si="42"/>
        <v>0</v>
      </c>
    </row>
    <row r="567" spans="1:8" x14ac:dyDescent="0.2">
      <c r="A567" s="43">
        <f t="shared" si="43"/>
        <v>44766</v>
      </c>
      <c r="B567" s="4">
        <f t="shared" si="44"/>
        <v>6</v>
      </c>
      <c r="C567" s="4">
        <f t="shared" si="40"/>
        <v>2022</v>
      </c>
      <c r="D567" s="4">
        <f t="shared" si="41"/>
        <v>7</v>
      </c>
      <c r="E567" s="44">
        <v>558</v>
      </c>
      <c r="F567" s="53">
        <f ca="1">Proforma!$C$4*SUM('Punto de Medida'!B567:D567)/SUM('Punto de Medida'!$B$8:$D$8)</f>
        <v>195.25426818051179</v>
      </c>
      <c r="G567" s="53">
        <f>CMG!E560</f>
        <v>0</v>
      </c>
      <c r="H567" s="20">
        <f t="shared" ca="1" si="42"/>
        <v>0</v>
      </c>
    </row>
    <row r="568" spans="1:8" x14ac:dyDescent="0.2">
      <c r="A568" s="43">
        <f t="shared" si="43"/>
        <v>44766</v>
      </c>
      <c r="B568" s="4">
        <f t="shared" si="44"/>
        <v>7</v>
      </c>
      <c r="C568" s="4">
        <f t="shared" si="40"/>
        <v>2022</v>
      </c>
      <c r="D568" s="4">
        <f t="shared" si="41"/>
        <v>7</v>
      </c>
      <c r="E568" s="44">
        <v>559</v>
      </c>
      <c r="F568" s="53">
        <f ca="1">Proforma!$C$4*SUM('Punto de Medida'!B568:D568)/SUM('Punto de Medida'!$B$8:$D$8)</f>
        <v>95.691985464806478</v>
      </c>
      <c r="G568" s="53">
        <f>CMG!E561</f>
        <v>0</v>
      </c>
      <c r="H568" s="20">
        <f t="shared" ca="1" si="42"/>
        <v>0</v>
      </c>
    </row>
    <row r="569" spans="1:8" x14ac:dyDescent="0.2">
      <c r="A569" s="43">
        <f t="shared" si="43"/>
        <v>44766</v>
      </c>
      <c r="B569" s="4">
        <f t="shared" si="44"/>
        <v>8</v>
      </c>
      <c r="C569" s="4">
        <f t="shared" si="40"/>
        <v>2022</v>
      </c>
      <c r="D569" s="4">
        <f t="shared" si="41"/>
        <v>7</v>
      </c>
      <c r="E569" s="44">
        <v>560</v>
      </c>
      <c r="F569" s="53">
        <f ca="1">Proforma!$C$4*SUM('Punto de Medida'!B569:D569)/SUM('Punto de Medida'!$B$8:$D$8)</f>
        <v>48.395260985488996</v>
      </c>
      <c r="G569" s="53">
        <f>CMG!E562</f>
        <v>0</v>
      </c>
      <c r="H569" s="20">
        <f t="shared" ca="1" si="42"/>
        <v>0</v>
      </c>
    </row>
    <row r="570" spans="1:8" x14ac:dyDescent="0.2">
      <c r="A570" s="43">
        <f t="shared" si="43"/>
        <v>44766</v>
      </c>
      <c r="B570" s="4">
        <f t="shared" si="44"/>
        <v>9</v>
      </c>
      <c r="C570" s="4">
        <f t="shared" si="40"/>
        <v>2022</v>
      </c>
      <c r="D570" s="4">
        <f t="shared" si="41"/>
        <v>7</v>
      </c>
      <c r="E570" s="44">
        <v>561</v>
      </c>
      <c r="F570" s="53">
        <f ca="1">Proforma!$C$4*SUM('Punto de Medida'!B570:D570)/SUM('Punto de Medida'!$B$8:$D$8)</f>
        <v>67.309446183631266</v>
      </c>
      <c r="G570" s="53">
        <f>CMG!E563</f>
        <v>0</v>
      </c>
      <c r="H570" s="20">
        <f t="shared" ca="1" si="42"/>
        <v>0</v>
      </c>
    </row>
    <row r="571" spans="1:8" x14ac:dyDescent="0.2">
      <c r="A571" s="43">
        <f t="shared" si="43"/>
        <v>44766</v>
      </c>
      <c r="B571" s="4">
        <f t="shared" si="44"/>
        <v>10</v>
      </c>
      <c r="C571" s="4">
        <f t="shared" si="40"/>
        <v>2022</v>
      </c>
      <c r="D571" s="4">
        <f t="shared" si="41"/>
        <v>7</v>
      </c>
      <c r="E571" s="44">
        <v>562</v>
      </c>
      <c r="F571" s="53">
        <f ca="1">Proforma!$C$4*SUM('Punto de Medida'!B571:D571)/SUM('Punto de Medida'!$B$8:$D$8)</f>
        <v>82.583908109586588</v>
      </c>
      <c r="G571" s="53">
        <f>CMG!E564</f>
        <v>20.661239999999999</v>
      </c>
      <c r="H571" s="20">
        <f t="shared" ca="1" si="42"/>
        <v>1706.2859455901148</v>
      </c>
    </row>
    <row r="572" spans="1:8" x14ac:dyDescent="0.2">
      <c r="A572" s="43">
        <f t="shared" si="43"/>
        <v>44766</v>
      </c>
      <c r="B572" s="4">
        <f t="shared" si="44"/>
        <v>11</v>
      </c>
      <c r="C572" s="4">
        <f t="shared" si="40"/>
        <v>2022</v>
      </c>
      <c r="D572" s="4">
        <f t="shared" si="41"/>
        <v>7</v>
      </c>
      <c r="E572" s="44">
        <v>563</v>
      </c>
      <c r="F572" s="53">
        <f ca="1">Proforma!$C$4*SUM('Punto de Medida'!B572:D572)/SUM('Punto de Medida'!$B$8:$D$8)</f>
        <v>157.10375109768771</v>
      </c>
      <c r="G572" s="53">
        <f>CMG!E565</f>
        <v>42.918219999999998</v>
      </c>
      <c r="H572" s="20">
        <f t="shared" ca="1" si="42"/>
        <v>6742.613352435802</v>
      </c>
    </row>
    <row r="573" spans="1:8" x14ac:dyDescent="0.2">
      <c r="A573" s="43">
        <f t="shared" si="43"/>
        <v>44766</v>
      </c>
      <c r="B573" s="4">
        <f t="shared" si="44"/>
        <v>12</v>
      </c>
      <c r="C573" s="4">
        <f t="shared" si="40"/>
        <v>2022</v>
      </c>
      <c r="D573" s="4">
        <f t="shared" si="41"/>
        <v>7</v>
      </c>
      <c r="E573" s="44">
        <v>564</v>
      </c>
      <c r="F573" s="53">
        <f ca="1">Proforma!$C$4*SUM('Punto de Medida'!B573:D573)/SUM('Punto de Medida'!$B$8:$D$8)</f>
        <v>178.63832208822947</v>
      </c>
      <c r="G573" s="53">
        <f>CMG!E566</f>
        <v>99.071719999999999</v>
      </c>
      <c r="H573" s="20">
        <f t="shared" ca="1" si="42"/>
        <v>17698.005827194884</v>
      </c>
    </row>
    <row r="574" spans="1:8" x14ac:dyDescent="0.2">
      <c r="A574" s="43">
        <f t="shared" si="43"/>
        <v>44766</v>
      </c>
      <c r="B574" s="4">
        <f t="shared" si="44"/>
        <v>13</v>
      </c>
      <c r="C574" s="4">
        <f t="shared" si="40"/>
        <v>2022</v>
      </c>
      <c r="D574" s="4">
        <f t="shared" si="41"/>
        <v>7</v>
      </c>
      <c r="E574" s="44">
        <v>565</v>
      </c>
      <c r="F574" s="53">
        <f ca="1">Proforma!$C$4*SUM('Punto de Medida'!B574:D574)/SUM('Punto de Medida'!$B$8:$D$8)</f>
        <v>140.82212588787195</v>
      </c>
      <c r="G574" s="53">
        <f>CMG!E567</f>
        <v>139.29907</v>
      </c>
      <c r="H574" s="20">
        <f t="shared" ca="1" si="42"/>
        <v>19616.391171603485</v>
      </c>
    </row>
    <row r="575" spans="1:8" x14ac:dyDescent="0.2">
      <c r="A575" s="43">
        <f t="shared" si="43"/>
        <v>44766</v>
      </c>
      <c r="B575" s="4">
        <f t="shared" si="44"/>
        <v>14</v>
      </c>
      <c r="C575" s="4">
        <f t="shared" si="40"/>
        <v>2022</v>
      </c>
      <c r="D575" s="4">
        <f t="shared" si="41"/>
        <v>7</v>
      </c>
      <c r="E575" s="44">
        <v>566</v>
      </c>
      <c r="F575" s="53">
        <f ca="1">Proforma!$C$4*SUM('Punto de Medida'!B575:D575)/SUM('Punto de Medida'!$B$8:$D$8)</f>
        <v>77.814391529518758</v>
      </c>
      <c r="G575" s="53">
        <f>CMG!E568</f>
        <v>139.29907</v>
      </c>
      <c r="H575" s="20">
        <f t="shared" ca="1" si="42"/>
        <v>10839.472372677841</v>
      </c>
    </row>
    <row r="576" spans="1:8" x14ac:dyDescent="0.2">
      <c r="A576" s="43">
        <f t="shared" si="43"/>
        <v>44766</v>
      </c>
      <c r="B576" s="4">
        <f t="shared" si="44"/>
        <v>15</v>
      </c>
      <c r="C576" s="4">
        <f t="shared" si="40"/>
        <v>2022</v>
      </c>
      <c r="D576" s="4">
        <f t="shared" si="41"/>
        <v>7</v>
      </c>
      <c r="E576" s="44">
        <v>567</v>
      </c>
      <c r="F576" s="53">
        <f ca="1">Proforma!$C$4*SUM('Punto de Medida'!B576:D576)/SUM('Punto de Medida'!$B$8:$D$8)</f>
        <v>78.238090684087695</v>
      </c>
      <c r="G576" s="53">
        <f>CMG!E569</f>
        <v>139.29907</v>
      </c>
      <c r="H576" s="20">
        <f t="shared" ca="1" si="42"/>
        <v>10898.493270869079</v>
      </c>
    </row>
    <row r="577" spans="1:8" x14ac:dyDescent="0.2">
      <c r="A577" s="43">
        <f t="shared" si="43"/>
        <v>44766</v>
      </c>
      <c r="B577" s="4">
        <f t="shared" si="44"/>
        <v>16</v>
      </c>
      <c r="C577" s="4">
        <f t="shared" si="40"/>
        <v>2022</v>
      </c>
      <c r="D577" s="4">
        <f t="shared" si="41"/>
        <v>7</v>
      </c>
      <c r="E577" s="44">
        <v>568</v>
      </c>
      <c r="F577" s="53">
        <f ca="1">Proforma!$C$4*SUM('Punto de Medida'!B577:D577)/SUM('Punto de Medida'!$B$8:$D$8)</f>
        <v>66.169586443855891</v>
      </c>
      <c r="G577" s="53">
        <f>CMG!E570</f>
        <v>138.22480999999999</v>
      </c>
      <c r="H577" s="20">
        <f t="shared" ca="1" si="42"/>
        <v>9146.2785139805565</v>
      </c>
    </row>
    <row r="578" spans="1:8" x14ac:dyDescent="0.2">
      <c r="A578" s="43">
        <f t="shared" si="43"/>
        <v>44766</v>
      </c>
      <c r="B578" s="4">
        <f t="shared" si="44"/>
        <v>17</v>
      </c>
      <c r="C578" s="4">
        <f t="shared" si="40"/>
        <v>2022</v>
      </c>
      <c r="D578" s="4">
        <f t="shared" si="41"/>
        <v>7</v>
      </c>
      <c r="E578" s="44">
        <v>569</v>
      </c>
      <c r="F578" s="53">
        <f ca="1">Proforma!$C$4*SUM('Punto de Medida'!B578:D578)/SUM('Punto de Medida'!$B$8:$D$8)</f>
        <v>33.792185528691483</v>
      </c>
      <c r="G578" s="53">
        <f>CMG!E571</f>
        <v>133.91735</v>
      </c>
      <c r="H578" s="20">
        <f t="shared" ca="1" si="42"/>
        <v>4525.3599367107126</v>
      </c>
    </row>
    <row r="579" spans="1:8" x14ac:dyDescent="0.2">
      <c r="A579" s="43">
        <f t="shared" si="43"/>
        <v>44766</v>
      </c>
      <c r="B579" s="4">
        <f t="shared" si="44"/>
        <v>18</v>
      </c>
      <c r="C579" s="4">
        <f t="shared" si="40"/>
        <v>2022</v>
      </c>
      <c r="D579" s="4">
        <f t="shared" si="41"/>
        <v>7</v>
      </c>
      <c r="E579" s="44">
        <v>570</v>
      </c>
      <c r="F579" s="53">
        <f ca="1">Proforma!$C$4*SUM('Punto de Medida'!B579:D579)/SUM('Punto de Medida'!$B$8:$D$8)</f>
        <v>36.140817190391815</v>
      </c>
      <c r="G579" s="53">
        <f>CMG!E572</f>
        <v>138.73587000000001</v>
      </c>
      <c r="H579" s="20">
        <f t="shared" ca="1" si="42"/>
        <v>5014.0277154199639</v>
      </c>
    </row>
    <row r="580" spans="1:8" x14ac:dyDescent="0.2">
      <c r="A580" s="43">
        <f t="shared" si="43"/>
        <v>44766</v>
      </c>
      <c r="B580" s="4">
        <f t="shared" si="44"/>
        <v>19</v>
      </c>
      <c r="C580" s="4">
        <f t="shared" si="40"/>
        <v>2022</v>
      </c>
      <c r="D580" s="4">
        <f t="shared" si="41"/>
        <v>7</v>
      </c>
      <c r="E580" s="44">
        <v>571</v>
      </c>
      <c r="F580" s="53">
        <f ca="1">Proforma!$C$4*SUM('Punto de Medida'!B580:D580)/SUM('Punto de Medida'!$B$8:$D$8)</f>
        <v>28.01486585119881</v>
      </c>
      <c r="G580" s="53">
        <f>CMG!E573</f>
        <v>186.42045999999999</v>
      </c>
      <c r="H580" s="20">
        <f t="shared" ca="1" si="42"/>
        <v>5222.5441788187736</v>
      </c>
    </row>
    <row r="581" spans="1:8" x14ac:dyDescent="0.2">
      <c r="A581" s="43">
        <f t="shared" si="43"/>
        <v>44766</v>
      </c>
      <c r="B581" s="4">
        <f t="shared" si="44"/>
        <v>20</v>
      </c>
      <c r="C581" s="4">
        <f t="shared" si="40"/>
        <v>2022</v>
      </c>
      <c r="D581" s="4">
        <f t="shared" si="41"/>
        <v>7</v>
      </c>
      <c r="E581" s="44">
        <v>572</v>
      </c>
      <c r="F581" s="53">
        <f ca="1">Proforma!$C$4*SUM('Punto de Medida'!B581:D581)/SUM('Punto de Medida'!$B$8:$D$8)</f>
        <v>23.479954837916804</v>
      </c>
      <c r="G581" s="53">
        <f>CMG!E574</f>
        <v>306.44544999999999</v>
      </c>
      <c r="H581" s="20">
        <f t="shared" ca="1" si="42"/>
        <v>7195.3253262850922</v>
      </c>
    </row>
    <row r="582" spans="1:8" x14ac:dyDescent="0.2">
      <c r="A582" s="43">
        <f t="shared" si="43"/>
        <v>44766</v>
      </c>
      <c r="B582" s="4">
        <f t="shared" si="44"/>
        <v>21</v>
      </c>
      <c r="C582" s="4">
        <f t="shared" si="40"/>
        <v>2022</v>
      </c>
      <c r="D582" s="4">
        <f t="shared" si="41"/>
        <v>7</v>
      </c>
      <c r="E582" s="44">
        <v>573</v>
      </c>
      <c r="F582" s="53">
        <f ca="1">Proforma!$C$4*SUM('Punto de Medida'!B582:D582)/SUM('Punto de Medida'!$B$8:$D$8)</f>
        <v>39.620860713827113</v>
      </c>
      <c r="G582" s="53">
        <f>CMG!E575</f>
        <v>306.44544999999999</v>
      </c>
      <c r="H582" s="20">
        <f t="shared" ca="1" si="42"/>
        <v>12141.632490836071</v>
      </c>
    </row>
    <row r="583" spans="1:8" x14ac:dyDescent="0.2">
      <c r="A583" s="43">
        <f t="shared" si="43"/>
        <v>44766</v>
      </c>
      <c r="B583" s="4">
        <f t="shared" si="44"/>
        <v>22</v>
      </c>
      <c r="C583" s="4">
        <f t="shared" si="40"/>
        <v>2022</v>
      </c>
      <c r="D583" s="4">
        <f t="shared" si="41"/>
        <v>7</v>
      </c>
      <c r="E583" s="44">
        <v>574</v>
      </c>
      <c r="F583" s="53">
        <f ca="1">Proforma!$C$4*SUM('Punto de Medida'!B583:D583)/SUM('Punto de Medida'!$B$8:$D$8)</f>
        <v>55.054928028902886</v>
      </c>
      <c r="G583" s="53">
        <f>CMG!E576</f>
        <v>306.44544999999999</v>
      </c>
      <c r="H583" s="20">
        <f t="shared" ca="1" si="42"/>
        <v>16871.332194534756</v>
      </c>
    </row>
    <row r="584" spans="1:8" x14ac:dyDescent="0.2">
      <c r="A584" s="43">
        <f t="shared" si="43"/>
        <v>44766</v>
      </c>
      <c r="B584" s="4">
        <f t="shared" si="44"/>
        <v>23</v>
      </c>
      <c r="C584" s="4">
        <f t="shared" si="40"/>
        <v>2022</v>
      </c>
      <c r="D584" s="4">
        <f t="shared" si="41"/>
        <v>7</v>
      </c>
      <c r="E584" s="44">
        <v>575</v>
      </c>
      <c r="F584" s="53">
        <f ca="1">Proforma!$C$4*SUM('Punto de Medida'!B584:D584)/SUM('Punto de Medida'!$B$8:$D$8)</f>
        <v>52.058312056262665</v>
      </c>
      <c r="G584" s="53">
        <f>CMG!E577</f>
        <v>306.44544999999999</v>
      </c>
      <c r="H584" s="20">
        <f t="shared" ca="1" si="42"/>
        <v>15953.032864321838</v>
      </c>
    </row>
    <row r="585" spans="1:8" x14ac:dyDescent="0.2">
      <c r="A585" s="43">
        <f t="shared" si="43"/>
        <v>44766</v>
      </c>
      <c r="B585" s="4">
        <f t="shared" si="44"/>
        <v>24</v>
      </c>
      <c r="C585" s="4">
        <f t="shared" si="40"/>
        <v>2022</v>
      </c>
      <c r="D585" s="4">
        <f t="shared" si="41"/>
        <v>7</v>
      </c>
      <c r="E585" s="44">
        <v>576</v>
      </c>
      <c r="F585" s="53">
        <f ca="1">Proforma!$C$4*SUM('Punto de Medida'!B585:D585)/SUM('Punto de Medida'!$B$8:$D$8)</f>
        <v>86.585065554910869</v>
      </c>
      <c r="G585" s="53">
        <f>CMG!E578</f>
        <v>238.91314</v>
      </c>
      <c r="H585" s="20">
        <f t="shared" ca="1" si="42"/>
        <v>20686.309888829597</v>
      </c>
    </row>
    <row r="586" spans="1:8" x14ac:dyDescent="0.2">
      <c r="A586" s="43">
        <f t="shared" si="43"/>
        <v>44767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7</v>
      </c>
      <c r="E586" s="44">
        <v>577</v>
      </c>
      <c r="F586" s="53">
        <f ca="1">Proforma!$C$4*SUM('Punto de Medida'!B586:D586)/SUM('Punto de Medida'!$B$8:$D$8)</f>
        <v>118.70453965395646</v>
      </c>
      <c r="G586" s="53">
        <f>CMG!E579</f>
        <v>79.189520000000002</v>
      </c>
      <c r="H586" s="20">
        <f t="shared" ca="1" si="42"/>
        <v>9400.155517017778</v>
      </c>
    </row>
    <row r="587" spans="1:8" x14ac:dyDescent="0.2">
      <c r="A587" s="43">
        <f t="shared" si="43"/>
        <v>44767</v>
      </c>
      <c r="B587" s="4">
        <f t="shared" si="44"/>
        <v>2</v>
      </c>
      <c r="C587" s="4">
        <f t="shared" si="45"/>
        <v>2022</v>
      </c>
      <c r="D587" s="4">
        <f t="shared" si="46"/>
        <v>7</v>
      </c>
      <c r="E587" s="44">
        <v>578</v>
      </c>
      <c r="F587" s="53">
        <f ca="1">Proforma!$C$4*SUM('Punto de Medida'!B587:D587)/SUM('Punto de Medida'!$B$8:$D$8)</f>
        <v>104.79969596032001</v>
      </c>
      <c r="G587" s="53">
        <f>CMG!E580</f>
        <v>79.189520000000002</v>
      </c>
      <c r="H587" s="20">
        <f t="shared" ref="H587:H650" ca="1" si="47">F587*G587</f>
        <v>8299.0376192436815</v>
      </c>
    </row>
    <row r="588" spans="1:8" x14ac:dyDescent="0.2">
      <c r="A588" s="43">
        <f t="shared" ref="A588:A651" si="48">IF(B587=24,A587+1,A587)</f>
        <v>44767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7</v>
      </c>
      <c r="E588" s="44">
        <v>579</v>
      </c>
      <c r="F588" s="53">
        <f ca="1">Proforma!$C$4*SUM('Punto de Medida'!B588:D588)/SUM('Punto de Medida'!$B$8:$D$8)</f>
        <v>135.23074938289577</v>
      </c>
      <c r="G588" s="53">
        <f>CMG!E581</f>
        <v>79.189520000000002</v>
      </c>
      <c r="H588" s="20">
        <f t="shared" ca="1" si="47"/>
        <v>10708.858132871812</v>
      </c>
    </row>
    <row r="589" spans="1:8" x14ac:dyDescent="0.2">
      <c r="A589" s="43">
        <f t="shared" si="48"/>
        <v>44767</v>
      </c>
      <c r="B589" s="4">
        <f t="shared" si="49"/>
        <v>4</v>
      </c>
      <c r="C589" s="4">
        <f t="shared" si="45"/>
        <v>2022</v>
      </c>
      <c r="D589" s="4">
        <f t="shared" si="46"/>
        <v>7</v>
      </c>
      <c r="E589" s="44">
        <v>580</v>
      </c>
      <c r="F589" s="53">
        <f ca="1">Proforma!$C$4*SUM('Punto de Medida'!B589:D589)/SUM('Punto de Medida'!$B$8:$D$8)</f>
        <v>293.17773141088639</v>
      </c>
      <c r="G589" s="53">
        <f>CMG!E582</f>
        <v>79.189520000000002</v>
      </c>
      <c r="H589" s="20">
        <f t="shared" ca="1" si="47"/>
        <v>23216.603825117018</v>
      </c>
    </row>
    <row r="590" spans="1:8" x14ac:dyDescent="0.2">
      <c r="A590" s="43">
        <f t="shared" si="48"/>
        <v>44767</v>
      </c>
      <c r="B590" s="4">
        <f t="shared" si="49"/>
        <v>5</v>
      </c>
      <c r="C590" s="4">
        <f t="shared" si="45"/>
        <v>2022</v>
      </c>
      <c r="D590" s="4">
        <f t="shared" si="46"/>
        <v>7</v>
      </c>
      <c r="E590" s="44">
        <v>581</v>
      </c>
      <c r="F590" s="53">
        <f ca="1">Proforma!$C$4*SUM('Punto de Medida'!B590:D590)/SUM('Punto de Medida'!$B$8:$D$8)</f>
        <v>264.19144532571443</v>
      </c>
      <c r="G590" s="53">
        <f>CMG!E583</f>
        <v>79.189520000000002</v>
      </c>
      <c r="H590" s="20">
        <f t="shared" ca="1" si="47"/>
        <v>20921.19374344957</v>
      </c>
    </row>
    <row r="591" spans="1:8" x14ac:dyDescent="0.2">
      <c r="A591" s="43">
        <f t="shared" si="48"/>
        <v>44767</v>
      </c>
      <c r="B591" s="4">
        <f t="shared" si="49"/>
        <v>6</v>
      </c>
      <c r="C591" s="4">
        <f t="shared" si="45"/>
        <v>2022</v>
      </c>
      <c r="D591" s="4">
        <f t="shared" si="46"/>
        <v>7</v>
      </c>
      <c r="E591" s="44">
        <v>582</v>
      </c>
      <c r="F591" s="53">
        <f ca="1">Proforma!$C$4*SUM('Punto de Medida'!B591:D591)/SUM('Punto de Medida'!$B$8:$D$8)</f>
        <v>207.87354661565834</v>
      </c>
      <c r="G591" s="53">
        <f>CMG!E584</f>
        <v>79.189520000000002</v>
      </c>
      <c r="H591" s="20">
        <f t="shared" ca="1" si="47"/>
        <v>16461.406377191608</v>
      </c>
    </row>
    <row r="592" spans="1:8" x14ac:dyDescent="0.2">
      <c r="A592" s="43">
        <f t="shared" si="48"/>
        <v>44767</v>
      </c>
      <c r="B592" s="4">
        <f t="shared" si="49"/>
        <v>7</v>
      </c>
      <c r="C592" s="4">
        <f t="shared" si="45"/>
        <v>2022</v>
      </c>
      <c r="D592" s="4">
        <f t="shared" si="46"/>
        <v>7</v>
      </c>
      <c r="E592" s="44">
        <v>583</v>
      </c>
      <c r="F592" s="53">
        <f ca="1">Proforma!$C$4*SUM('Punto de Medida'!B592:D592)/SUM('Punto de Medida'!$B$8:$D$8)</f>
        <v>104.07147611005584</v>
      </c>
      <c r="G592" s="53">
        <f>CMG!E585</f>
        <v>79.189520000000002</v>
      </c>
      <c r="H592" s="20">
        <f t="shared" ca="1" si="47"/>
        <v>8241.37023884679</v>
      </c>
    </row>
    <row r="593" spans="1:8" x14ac:dyDescent="0.2">
      <c r="A593" s="43">
        <f t="shared" si="48"/>
        <v>44767</v>
      </c>
      <c r="B593" s="4">
        <f t="shared" si="49"/>
        <v>8</v>
      </c>
      <c r="C593" s="4">
        <f t="shared" si="45"/>
        <v>2022</v>
      </c>
      <c r="D593" s="4">
        <f t="shared" si="46"/>
        <v>7</v>
      </c>
      <c r="E593" s="44">
        <v>584</v>
      </c>
      <c r="F593" s="53">
        <f ca="1">Proforma!$C$4*SUM('Punto de Medida'!B593:D593)/SUM('Punto de Medida'!$B$8:$D$8)</f>
        <v>77.299149355956928</v>
      </c>
      <c r="G593" s="53">
        <f>CMG!E586</f>
        <v>79.189520000000002</v>
      </c>
      <c r="H593" s="20">
        <f t="shared" ca="1" si="47"/>
        <v>6121.2825339065384</v>
      </c>
    </row>
    <row r="594" spans="1:8" x14ac:dyDescent="0.2">
      <c r="A594" s="43">
        <f t="shared" si="48"/>
        <v>44767</v>
      </c>
      <c r="B594" s="4">
        <f t="shared" si="49"/>
        <v>9</v>
      </c>
      <c r="C594" s="4">
        <f t="shared" si="45"/>
        <v>2022</v>
      </c>
      <c r="D594" s="4">
        <f t="shared" si="46"/>
        <v>7</v>
      </c>
      <c r="E594" s="44">
        <v>585</v>
      </c>
      <c r="F594" s="53">
        <f ca="1">Proforma!$C$4*SUM('Punto de Medida'!B594:D594)/SUM('Punto de Medida'!$B$8:$D$8)</f>
        <v>53.79779813487302</v>
      </c>
      <c r="G594" s="53">
        <f>CMG!E587</f>
        <v>79.394570000000002</v>
      </c>
      <c r="H594" s="20">
        <f t="shared" ca="1" si="47"/>
        <v>4271.2530498650458</v>
      </c>
    </row>
    <row r="595" spans="1:8" x14ac:dyDescent="0.2">
      <c r="A595" s="43">
        <f t="shared" si="48"/>
        <v>44767</v>
      </c>
      <c r="B595" s="4">
        <f t="shared" si="49"/>
        <v>10</v>
      </c>
      <c r="C595" s="4">
        <f t="shared" si="45"/>
        <v>2022</v>
      </c>
      <c r="D595" s="4">
        <f t="shared" si="46"/>
        <v>7</v>
      </c>
      <c r="E595" s="44">
        <v>586</v>
      </c>
      <c r="F595" s="53">
        <f ca="1">Proforma!$C$4*SUM('Punto de Medida'!B595:D595)/SUM('Punto de Medida'!$B$8:$D$8)</f>
        <v>95.584247152666336</v>
      </c>
      <c r="G595" s="53">
        <f>CMG!E588</f>
        <v>168.68783999999999</v>
      </c>
      <c r="H595" s="20">
        <f t="shared" ca="1" si="47"/>
        <v>16123.900190209433</v>
      </c>
    </row>
    <row r="596" spans="1:8" x14ac:dyDescent="0.2">
      <c r="A596" s="43">
        <f t="shared" si="48"/>
        <v>44767</v>
      </c>
      <c r="B596" s="4">
        <f t="shared" si="49"/>
        <v>11</v>
      </c>
      <c r="C596" s="4">
        <f t="shared" si="45"/>
        <v>2022</v>
      </c>
      <c r="D596" s="4">
        <f t="shared" si="46"/>
        <v>7</v>
      </c>
      <c r="E596" s="44">
        <v>587</v>
      </c>
      <c r="F596" s="53">
        <f ca="1">Proforma!$C$4*SUM('Punto de Medida'!B596:D596)/SUM('Punto de Medida'!$B$8:$D$8)</f>
        <v>97.029974240535921</v>
      </c>
      <c r="G596" s="53">
        <f>CMG!E589</f>
        <v>362.80282</v>
      </c>
      <c r="H596" s="20">
        <f t="shared" ca="1" si="47"/>
        <v>35202.748278993793</v>
      </c>
    </row>
    <row r="597" spans="1:8" x14ac:dyDescent="0.2">
      <c r="A597" s="43">
        <f t="shared" si="48"/>
        <v>44767</v>
      </c>
      <c r="B597" s="4">
        <f t="shared" si="49"/>
        <v>12</v>
      </c>
      <c r="C597" s="4">
        <f t="shared" si="45"/>
        <v>2022</v>
      </c>
      <c r="D597" s="4">
        <f t="shared" si="46"/>
        <v>7</v>
      </c>
      <c r="E597" s="44">
        <v>588</v>
      </c>
      <c r="F597" s="53">
        <f ca="1">Proforma!$C$4*SUM('Punto de Medida'!B597:D597)/SUM('Punto de Medida'!$B$8:$D$8)</f>
        <v>125.00721037352626</v>
      </c>
      <c r="G597" s="53">
        <f>CMG!E590</f>
        <v>362.80282</v>
      </c>
      <c r="H597" s="20">
        <f t="shared" ca="1" si="47"/>
        <v>45352.968443848578</v>
      </c>
    </row>
    <row r="598" spans="1:8" x14ac:dyDescent="0.2">
      <c r="A598" s="43">
        <f t="shared" si="48"/>
        <v>44767</v>
      </c>
      <c r="B598" s="4">
        <f t="shared" si="49"/>
        <v>13</v>
      </c>
      <c r="C598" s="4">
        <f t="shared" si="45"/>
        <v>2022</v>
      </c>
      <c r="D598" s="4">
        <f t="shared" si="46"/>
        <v>7</v>
      </c>
      <c r="E598" s="44">
        <v>589</v>
      </c>
      <c r="F598" s="53">
        <f ca="1">Proforma!$C$4*SUM('Punto de Medida'!B598:D598)/SUM('Punto de Medida'!$B$8:$D$8)</f>
        <v>264.83505812658262</v>
      </c>
      <c r="G598" s="53">
        <f>CMG!E591</f>
        <v>362.80282</v>
      </c>
      <c r="H598" s="20">
        <f t="shared" ca="1" si="47"/>
        <v>96082.905923188096</v>
      </c>
    </row>
    <row r="599" spans="1:8" x14ac:dyDescent="0.2">
      <c r="A599" s="43">
        <f t="shared" si="48"/>
        <v>44767</v>
      </c>
      <c r="B599" s="4">
        <f t="shared" si="49"/>
        <v>14</v>
      </c>
      <c r="C599" s="4">
        <f t="shared" si="45"/>
        <v>2022</v>
      </c>
      <c r="D599" s="4">
        <f t="shared" si="46"/>
        <v>7</v>
      </c>
      <c r="E599" s="44">
        <v>590</v>
      </c>
      <c r="F599" s="53">
        <f ca="1">Proforma!$C$4*SUM('Punto de Medida'!B599:D599)/SUM('Punto de Medida'!$B$8:$D$8)</f>
        <v>261.96983652183366</v>
      </c>
      <c r="G599" s="53">
        <f>CMG!E592</f>
        <v>362.80282</v>
      </c>
      <c r="H599" s="20">
        <f t="shared" ca="1" si="47"/>
        <v>95043.395445060247</v>
      </c>
    </row>
    <row r="600" spans="1:8" x14ac:dyDescent="0.2">
      <c r="A600" s="43">
        <f t="shared" si="48"/>
        <v>44767</v>
      </c>
      <c r="B600" s="4">
        <f t="shared" si="49"/>
        <v>15</v>
      </c>
      <c r="C600" s="4">
        <f t="shared" si="45"/>
        <v>2022</v>
      </c>
      <c r="D600" s="4">
        <f t="shared" si="46"/>
        <v>7</v>
      </c>
      <c r="E600" s="44">
        <v>591</v>
      </c>
      <c r="F600" s="53">
        <f ca="1">Proforma!$C$4*SUM('Punto de Medida'!B600:D600)/SUM('Punto de Medida'!$B$8:$D$8)</f>
        <v>201.88858265979493</v>
      </c>
      <c r="G600" s="53">
        <f>CMG!E593</f>
        <v>362.80282</v>
      </c>
      <c r="H600" s="20">
        <f t="shared" ca="1" si="47"/>
        <v>73245.747114776706</v>
      </c>
    </row>
    <row r="601" spans="1:8" x14ac:dyDescent="0.2">
      <c r="A601" s="43">
        <f t="shared" si="48"/>
        <v>44767</v>
      </c>
      <c r="B601" s="4">
        <f t="shared" si="49"/>
        <v>16</v>
      </c>
      <c r="C601" s="4">
        <f t="shared" si="45"/>
        <v>2022</v>
      </c>
      <c r="D601" s="4">
        <f t="shared" si="46"/>
        <v>7</v>
      </c>
      <c r="E601" s="44">
        <v>592</v>
      </c>
      <c r="F601" s="53">
        <f ca="1">Proforma!$C$4*SUM('Punto de Medida'!B601:D601)/SUM('Punto de Medida'!$B$8:$D$8)</f>
        <v>200.85383235434853</v>
      </c>
      <c r="G601" s="53">
        <f>CMG!E594</f>
        <v>362.80282</v>
      </c>
      <c r="H601" s="20">
        <f t="shared" ca="1" si="47"/>
        <v>72870.336785964886</v>
      </c>
    </row>
    <row r="602" spans="1:8" x14ac:dyDescent="0.2">
      <c r="A602" s="43">
        <f t="shared" si="48"/>
        <v>44767</v>
      </c>
      <c r="B602" s="4">
        <f t="shared" si="49"/>
        <v>17</v>
      </c>
      <c r="C602" s="4">
        <f t="shared" si="45"/>
        <v>2022</v>
      </c>
      <c r="D602" s="4">
        <f t="shared" si="46"/>
        <v>7</v>
      </c>
      <c r="E602" s="44">
        <v>593</v>
      </c>
      <c r="F602" s="53">
        <f ca="1">Proforma!$C$4*SUM('Punto de Medida'!B602:D602)/SUM('Punto de Medida'!$B$8:$D$8)</f>
        <v>208.70292963519933</v>
      </c>
      <c r="G602" s="53">
        <f>CMG!E595</f>
        <v>362.80282</v>
      </c>
      <c r="H602" s="20">
        <f t="shared" ca="1" si="47"/>
        <v>75718.011413911881</v>
      </c>
    </row>
    <row r="603" spans="1:8" x14ac:dyDescent="0.2">
      <c r="A603" s="43">
        <f t="shared" si="48"/>
        <v>44767</v>
      </c>
      <c r="B603" s="4">
        <f t="shared" si="49"/>
        <v>18</v>
      </c>
      <c r="C603" s="4">
        <f t="shared" si="45"/>
        <v>2022</v>
      </c>
      <c r="D603" s="4">
        <f t="shared" si="46"/>
        <v>7</v>
      </c>
      <c r="E603" s="44">
        <v>594</v>
      </c>
      <c r="F603" s="53">
        <f ca="1">Proforma!$C$4*SUM('Punto de Medida'!B603:D603)/SUM('Punto de Medida'!$B$8:$D$8)</f>
        <v>180.91574914357307</v>
      </c>
      <c r="G603" s="53">
        <f>CMG!E596</f>
        <v>362.80282</v>
      </c>
      <c r="H603" s="20">
        <f t="shared" ca="1" si="47"/>
        <v>65636.743971700897</v>
      </c>
    </row>
    <row r="604" spans="1:8" x14ac:dyDescent="0.2">
      <c r="A604" s="43">
        <f t="shared" si="48"/>
        <v>44767</v>
      </c>
      <c r="B604" s="4">
        <f t="shared" si="49"/>
        <v>19</v>
      </c>
      <c r="C604" s="4">
        <f t="shared" si="45"/>
        <v>2022</v>
      </c>
      <c r="D604" s="4">
        <f t="shared" si="46"/>
        <v>7</v>
      </c>
      <c r="E604" s="44">
        <v>595</v>
      </c>
      <c r="F604" s="53">
        <f ca="1">Proforma!$C$4*SUM('Punto de Medida'!B604:D604)/SUM('Punto de Medida'!$B$8:$D$8)</f>
        <v>328.93462452641876</v>
      </c>
      <c r="G604" s="53">
        <f>CMG!E597</f>
        <v>381.45373999999998</v>
      </c>
      <c r="H604" s="20">
        <f t="shared" ca="1" si="47"/>
        <v>125473.34274109815</v>
      </c>
    </row>
    <row r="605" spans="1:8" x14ac:dyDescent="0.2">
      <c r="A605" s="43">
        <f t="shared" si="48"/>
        <v>44767</v>
      </c>
      <c r="B605" s="4">
        <f t="shared" si="49"/>
        <v>20</v>
      </c>
      <c r="C605" s="4">
        <f t="shared" si="45"/>
        <v>2022</v>
      </c>
      <c r="D605" s="4">
        <f t="shared" si="46"/>
        <v>7</v>
      </c>
      <c r="E605" s="44">
        <v>596</v>
      </c>
      <c r="F605" s="53">
        <f ca="1">Proforma!$C$4*SUM('Punto de Medida'!B605:D605)/SUM('Punto de Medida'!$B$8:$D$8)</f>
        <v>545.91565248465736</v>
      </c>
      <c r="G605" s="53">
        <f>CMG!E598</f>
        <v>384.29658000000001</v>
      </c>
      <c r="H605" s="20">
        <f t="shared" ca="1" si="47"/>
        <v>209793.51821832234</v>
      </c>
    </row>
    <row r="606" spans="1:8" x14ac:dyDescent="0.2">
      <c r="A606" s="43">
        <f t="shared" si="48"/>
        <v>44767</v>
      </c>
      <c r="B606" s="4">
        <f t="shared" si="49"/>
        <v>21</v>
      </c>
      <c r="C606" s="4">
        <f t="shared" si="45"/>
        <v>2022</v>
      </c>
      <c r="D606" s="4">
        <f t="shared" si="46"/>
        <v>7</v>
      </c>
      <c r="E606" s="44">
        <v>597</v>
      </c>
      <c r="F606" s="53">
        <f ca="1">Proforma!$C$4*SUM('Punto de Medida'!B606:D606)/SUM('Punto de Medida'!$B$8:$D$8)</f>
        <v>584.97608724418455</v>
      </c>
      <c r="G606" s="53">
        <f>CMG!E599</f>
        <v>313.96183000000002</v>
      </c>
      <c r="H606" s="20">
        <f t="shared" ca="1" si="47"/>
        <v>183660.16285742386</v>
      </c>
    </row>
    <row r="607" spans="1:8" x14ac:dyDescent="0.2">
      <c r="A607" s="43">
        <f t="shared" si="48"/>
        <v>44767</v>
      </c>
      <c r="B607" s="4">
        <f t="shared" si="49"/>
        <v>22</v>
      </c>
      <c r="C607" s="4">
        <f t="shared" si="45"/>
        <v>2022</v>
      </c>
      <c r="D607" s="4">
        <f t="shared" si="46"/>
        <v>7</v>
      </c>
      <c r="E607" s="44">
        <v>598</v>
      </c>
      <c r="F607" s="53">
        <f ca="1">Proforma!$C$4*SUM('Punto de Medida'!B607:D607)/SUM('Punto de Medida'!$B$8:$D$8)</f>
        <v>925.26240801867812</v>
      </c>
      <c r="G607" s="53">
        <f>CMG!E600</f>
        <v>303.42932000000002</v>
      </c>
      <c r="H607" s="20">
        <f t="shared" ca="1" si="47"/>
        <v>280751.74328667007</v>
      </c>
    </row>
    <row r="608" spans="1:8" x14ac:dyDescent="0.2">
      <c r="A608" s="43">
        <f t="shared" si="48"/>
        <v>44767</v>
      </c>
      <c r="B608" s="4">
        <f t="shared" si="49"/>
        <v>23</v>
      </c>
      <c r="C608" s="4">
        <f t="shared" si="45"/>
        <v>2022</v>
      </c>
      <c r="D608" s="4">
        <f t="shared" si="46"/>
        <v>7</v>
      </c>
      <c r="E608" s="44">
        <v>599</v>
      </c>
      <c r="F608" s="53">
        <f ca="1">Proforma!$C$4*SUM('Punto de Medida'!B608:D608)/SUM('Punto de Medida'!$B$8:$D$8)</f>
        <v>1033.6990665790966</v>
      </c>
      <c r="G608" s="53">
        <f>CMG!E601</f>
        <v>303.42932000000002</v>
      </c>
      <c r="H608" s="20">
        <f t="shared" ca="1" si="47"/>
        <v>313654.60485673003</v>
      </c>
    </row>
    <row r="609" spans="1:8" x14ac:dyDescent="0.2">
      <c r="A609" s="43">
        <f t="shared" si="48"/>
        <v>44767</v>
      </c>
      <c r="B609" s="4">
        <f t="shared" si="49"/>
        <v>24</v>
      </c>
      <c r="C609" s="4">
        <f t="shared" si="45"/>
        <v>2022</v>
      </c>
      <c r="D609" s="4">
        <f t="shared" si="46"/>
        <v>7</v>
      </c>
      <c r="E609" s="44">
        <v>600</v>
      </c>
      <c r="F609" s="53">
        <f ca="1">Proforma!$C$4*SUM('Punto de Medida'!B609:D609)/SUM('Punto de Medida'!$B$8:$D$8)</f>
        <v>930.38915191279466</v>
      </c>
      <c r="G609" s="53">
        <f>CMG!E602</f>
        <v>94.456990000000005</v>
      </c>
      <c r="H609" s="20">
        <f t="shared" ca="1" si="47"/>
        <v>87881.758818335336</v>
      </c>
    </row>
    <row r="610" spans="1:8" x14ac:dyDescent="0.2">
      <c r="A610" s="43">
        <f t="shared" si="48"/>
        <v>44768</v>
      </c>
      <c r="B610" s="4">
        <f t="shared" si="49"/>
        <v>1</v>
      </c>
      <c r="C610" s="4">
        <f t="shared" si="45"/>
        <v>2022</v>
      </c>
      <c r="D610" s="4">
        <f t="shared" si="46"/>
        <v>7</v>
      </c>
      <c r="E610" s="44">
        <v>601</v>
      </c>
      <c r="F610" s="53">
        <f ca="1">Proforma!$C$4*SUM('Punto de Medida'!B610:D610)/SUM('Punto de Medida'!$B$8:$D$8)</f>
        <v>464.24494105998087</v>
      </c>
      <c r="G610" s="53">
        <f>CMG!E603</f>
        <v>82.585300000000004</v>
      </c>
      <c r="H610" s="20">
        <f t="shared" ca="1" si="47"/>
        <v>38339.807730920838</v>
      </c>
    </row>
    <row r="611" spans="1:8" x14ac:dyDescent="0.2">
      <c r="A611" s="43">
        <f t="shared" si="48"/>
        <v>44768</v>
      </c>
      <c r="B611" s="4">
        <f t="shared" si="49"/>
        <v>2</v>
      </c>
      <c r="C611" s="4">
        <f t="shared" si="45"/>
        <v>2022</v>
      </c>
      <c r="D611" s="4">
        <f t="shared" si="46"/>
        <v>7</v>
      </c>
      <c r="E611" s="44">
        <v>602</v>
      </c>
      <c r="F611" s="53">
        <f ca="1">Proforma!$C$4*SUM('Punto de Medida'!B611:D611)/SUM('Punto de Medida'!$B$8:$D$8)</f>
        <v>383.19585518047171</v>
      </c>
      <c r="G611" s="53">
        <f>CMG!E604</f>
        <v>96.808999999999997</v>
      </c>
      <c r="H611" s="20">
        <f t="shared" ca="1" si="47"/>
        <v>37096.807544166288</v>
      </c>
    </row>
    <row r="612" spans="1:8" x14ac:dyDescent="0.2">
      <c r="A612" s="43">
        <f t="shared" si="48"/>
        <v>44768</v>
      </c>
      <c r="B612" s="4">
        <f t="shared" si="49"/>
        <v>3</v>
      </c>
      <c r="C612" s="4">
        <f t="shared" si="45"/>
        <v>2022</v>
      </c>
      <c r="D612" s="4">
        <f t="shared" si="46"/>
        <v>7</v>
      </c>
      <c r="E612" s="44">
        <v>603</v>
      </c>
      <c r="F612" s="53">
        <f ca="1">Proforma!$C$4*SUM('Punto de Medida'!B612:D612)/SUM('Punto de Medida'!$B$8:$D$8)</f>
        <v>457.50736601977337</v>
      </c>
      <c r="G612" s="53">
        <f>CMG!E605</f>
        <v>94.771699999999996</v>
      </c>
      <c r="H612" s="20">
        <f t="shared" ca="1" si="47"/>
        <v>43358.750840216155</v>
      </c>
    </row>
    <row r="613" spans="1:8" x14ac:dyDescent="0.2">
      <c r="A613" s="43">
        <f t="shared" si="48"/>
        <v>44768</v>
      </c>
      <c r="B613" s="4">
        <f t="shared" si="49"/>
        <v>4</v>
      </c>
      <c r="C613" s="4">
        <f t="shared" si="45"/>
        <v>2022</v>
      </c>
      <c r="D613" s="4">
        <f t="shared" si="46"/>
        <v>7</v>
      </c>
      <c r="E613" s="44">
        <v>604</v>
      </c>
      <c r="F613" s="53">
        <f ca="1">Proforma!$C$4*SUM('Punto de Medida'!B613:D613)/SUM('Punto de Medida'!$B$8:$D$8)</f>
        <v>587.03202885843609</v>
      </c>
      <c r="G613" s="53">
        <f>CMG!E606</f>
        <v>230.04637</v>
      </c>
      <c r="H613" s="20">
        <f t="shared" ca="1" si="47"/>
        <v>135044.58731261847</v>
      </c>
    </row>
    <row r="614" spans="1:8" x14ac:dyDescent="0.2">
      <c r="A614" s="43">
        <f t="shared" si="48"/>
        <v>44768</v>
      </c>
      <c r="B614" s="4">
        <f t="shared" si="49"/>
        <v>5</v>
      </c>
      <c r="C614" s="4">
        <f t="shared" si="45"/>
        <v>2022</v>
      </c>
      <c r="D614" s="4">
        <f t="shared" si="46"/>
        <v>7</v>
      </c>
      <c r="E614" s="44">
        <v>605</v>
      </c>
      <c r="F614" s="53">
        <f ca="1">Proforma!$C$4*SUM('Punto de Medida'!B614:D614)/SUM('Punto de Medida'!$B$8:$D$8)</f>
        <v>705.0915133998617</v>
      </c>
      <c r="G614" s="53">
        <f>CMG!E607</f>
        <v>94.407229999999998</v>
      </c>
      <c r="H614" s="20">
        <f t="shared" ca="1" si="47"/>
        <v>66565.736676588829</v>
      </c>
    </row>
    <row r="615" spans="1:8" x14ac:dyDescent="0.2">
      <c r="A615" s="43">
        <f t="shared" si="48"/>
        <v>44768</v>
      </c>
      <c r="B615" s="4">
        <f t="shared" si="49"/>
        <v>6</v>
      </c>
      <c r="C615" s="4">
        <f t="shared" si="45"/>
        <v>2022</v>
      </c>
      <c r="D615" s="4">
        <f t="shared" si="46"/>
        <v>7</v>
      </c>
      <c r="E615" s="44">
        <v>606</v>
      </c>
      <c r="F615" s="53">
        <f ca="1">Proforma!$C$4*SUM('Punto de Medida'!B615:D615)/SUM('Punto de Medida'!$B$8:$D$8)</f>
        <v>545.51323175507162</v>
      </c>
      <c r="G615" s="53">
        <f>CMG!E608</f>
        <v>97.650080000000003</v>
      </c>
      <c r="H615" s="20">
        <f t="shared" ca="1" si="47"/>
        <v>53269.410721941284</v>
      </c>
    </row>
    <row r="616" spans="1:8" x14ac:dyDescent="0.2">
      <c r="A616" s="43">
        <f t="shared" si="48"/>
        <v>44768</v>
      </c>
      <c r="B616" s="4">
        <f t="shared" si="49"/>
        <v>7</v>
      </c>
      <c r="C616" s="4">
        <f t="shared" si="45"/>
        <v>2022</v>
      </c>
      <c r="D616" s="4">
        <f t="shared" si="46"/>
        <v>7</v>
      </c>
      <c r="E616" s="44">
        <v>607</v>
      </c>
      <c r="F616" s="53">
        <f ca="1">Proforma!$C$4*SUM('Punto de Medida'!B616:D616)/SUM('Punto de Medida'!$B$8:$D$8)</f>
        <v>511.40879644344881</v>
      </c>
      <c r="G616" s="53">
        <f>CMG!E609</f>
        <v>111.51866</v>
      </c>
      <c r="H616" s="20">
        <f t="shared" ca="1" si="47"/>
        <v>57031.623691586174</v>
      </c>
    </row>
    <row r="617" spans="1:8" x14ac:dyDescent="0.2">
      <c r="A617" s="43">
        <f t="shared" si="48"/>
        <v>44768</v>
      </c>
      <c r="B617" s="4">
        <f t="shared" si="49"/>
        <v>8</v>
      </c>
      <c r="C617" s="4">
        <f t="shared" si="45"/>
        <v>2022</v>
      </c>
      <c r="D617" s="4">
        <f t="shared" si="46"/>
        <v>7</v>
      </c>
      <c r="E617" s="44">
        <v>608</v>
      </c>
      <c r="F617" s="53">
        <f ca="1">Proforma!$C$4*SUM('Punto de Medida'!B617:D617)/SUM('Punto de Medida'!$B$8:$D$8)</f>
        <v>526.91599074721682</v>
      </c>
      <c r="G617" s="53">
        <f>CMG!E610</f>
        <v>103.20125</v>
      </c>
      <c r="H617" s="20">
        <f t="shared" ca="1" si="47"/>
        <v>54378.388890101211</v>
      </c>
    </row>
    <row r="618" spans="1:8" x14ac:dyDescent="0.2">
      <c r="A618" s="43">
        <f t="shared" si="48"/>
        <v>44768</v>
      </c>
      <c r="B618" s="4">
        <f t="shared" si="49"/>
        <v>9</v>
      </c>
      <c r="C618" s="4">
        <f t="shared" si="45"/>
        <v>2022</v>
      </c>
      <c r="D618" s="4">
        <f t="shared" si="46"/>
        <v>7</v>
      </c>
      <c r="E618" s="44">
        <v>609</v>
      </c>
      <c r="F618" s="53">
        <f ca="1">Proforma!$C$4*SUM('Punto de Medida'!B618:D618)/SUM('Punto de Medida'!$B$8:$D$8)</f>
        <v>577.37901330288594</v>
      </c>
      <c r="G618" s="53">
        <f>CMG!E611</f>
        <v>279.31531999999999</v>
      </c>
      <c r="H618" s="20">
        <f t="shared" ca="1" si="47"/>
        <v>161270.80386197983</v>
      </c>
    </row>
    <row r="619" spans="1:8" x14ac:dyDescent="0.2">
      <c r="A619" s="43">
        <f t="shared" si="48"/>
        <v>44768</v>
      </c>
      <c r="B619" s="4">
        <f t="shared" si="49"/>
        <v>10</v>
      </c>
      <c r="C619" s="4">
        <f t="shared" si="45"/>
        <v>2022</v>
      </c>
      <c r="D619" s="4">
        <f t="shared" si="46"/>
        <v>7</v>
      </c>
      <c r="E619" s="44">
        <v>610</v>
      </c>
      <c r="F619" s="53">
        <f ca="1">Proforma!$C$4*SUM('Punto de Medida'!B619:D619)/SUM('Punto de Medida'!$B$8:$D$8)</f>
        <v>152.79485005317699</v>
      </c>
      <c r="G619" s="53">
        <f>CMG!E612</f>
        <v>365.27429999999998</v>
      </c>
      <c r="H619" s="20">
        <f t="shared" ca="1" si="47"/>
        <v>55812.031896779183</v>
      </c>
    </row>
    <row r="620" spans="1:8" x14ac:dyDescent="0.2">
      <c r="A620" s="43">
        <f t="shared" si="48"/>
        <v>44768</v>
      </c>
      <c r="B620" s="4">
        <f t="shared" si="49"/>
        <v>11</v>
      </c>
      <c r="C620" s="4">
        <f t="shared" si="45"/>
        <v>2022</v>
      </c>
      <c r="D620" s="4">
        <f t="shared" si="46"/>
        <v>7</v>
      </c>
      <c r="E620" s="44">
        <v>611</v>
      </c>
      <c r="F620" s="53">
        <f ca="1">Proforma!$C$4*SUM('Punto de Medida'!B620:D620)/SUM('Punto de Medida'!$B$8:$D$8)</f>
        <v>408.86936402533888</v>
      </c>
      <c r="G620" s="53">
        <f>CMG!E613</f>
        <v>365.27429999999998</v>
      </c>
      <c r="H620" s="20">
        <f t="shared" ca="1" si="47"/>
        <v>149349.47073580083</v>
      </c>
    </row>
    <row r="621" spans="1:8" x14ac:dyDescent="0.2">
      <c r="A621" s="43">
        <f t="shared" si="48"/>
        <v>44768</v>
      </c>
      <c r="B621" s="4">
        <f t="shared" si="49"/>
        <v>12</v>
      </c>
      <c r="C621" s="4">
        <f t="shared" si="45"/>
        <v>2022</v>
      </c>
      <c r="D621" s="4">
        <f t="shared" si="46"/>
        <v>7</v>
      </c>
      <c r="E621" s="44">
        <v>612</v>
      </c>
      <c r="F621" s="53">
        <f ca="1">Proforma!$C$4*SUM('Punto de Medida'!B621:D621)/SUM('Punto de Medida'!$B$8:$D$8)</f>
        <v>341.13502470363392</v>
      </c>
      <c r="G621" s="53">
        <f>CMG!E614</f>
        <v>365.27429999999998</v>
      </c>
      <c r="H621" s="20">
        <f t="shared" ca="1" si="47"/>
        <v>124607.85735410258</v>
      </c>
    </row>
    <row r="622" spans="1:8" x14ac:dyDescent="0.2">
      <c r="A622" s="43">
        <f t="shared" si="48"/>
        <v>44768</v>
      </c>
      <c r="B622" s="4">
        <f t="shared" si="49"/>
        <v>13</v>
      </c>
      <c r="C622" s="4">
        <f t="shared" si="45"/>
        <v>2022</v>
      </c>
      <c r="D622" s="4">
        <f t="shared" si="46"/>
        <v>7</v>
      </c>
      <c r="E622" s="44">
        <v>613</v>
      </c>
      <c r="F622" s="53">
        <f ca="1">Proforma!$C$4*SUM('Punto de Medida'!B622:D622)/SUM('Punto de Medida'!$B$8:$D$8)</f>
        <v>429.72056491299617</v>
      </c>
      <c r="G622" s="53">
        <f>CMG!E615</f>
        <v>365.27429999999998</v>
      </c>
      <c r="H622" s="20">
        <f t="shared" ca="1" si="47"/>
        <v>156965.87854419922</v>
      </c>
    </row>
    <row r="623" spans="1:8" x14ac:dyDescent="0.2">
      <c r="A623" s="43">
        <f t="shared" si="48"/>
        <v>44768</v>
      </c>
      <c r="B623" s="4">
        <f t="shared" si="49"/>
        <v>14</v>
      </c>
      <c r="C623" s="4">
        <f t="shared" si="45"/>
        <v>2022</v>
      </c>
      <c r="D623" s="4">
        <f t="shared" si="46"/>
        <v>7</v>
      </c>
      <c r="E623" s="44">
        <v>614</v>
      </c>
      <c r="F623" s="53">
        <f ca="1">Proforma!$C$4*SUM('Punto de Medida'!B623:D623)/SUM('Punto de Medida'!$B$8:$D$8)</f>
        <v>532.72472030158758</v>
      </c>
      <c r="G623" s="53">
        <f>CMG!E616</f>
        <v>365.27429999999998</v>
      </c>
      <c r="H623" s="20">
        <f t="shared" ca="1" si="47"/>
        <v>194590.64930085817</v>
      </c>
    </row>
    <row r="624" spans="1:8" x14ac:dyDescent="0.2">
      <c r="A624" s="43">
        <f t="shared" si="48"/>
        <v>44768</v>
      </c>
      <c r="B624" s="4">
        <f t="shared" si="49"/>
        <v>15</v>
      </c>
      <c r="C624" s="4">
        <f t="shared" si="45"/>
        <v>2022</v>
      </c>
      <c r="D624" s="4">
        <f t="shared" si="46"/>
        <v>7</v>
      </c>
      <c r="E624" s="44">
        <v>615</v>
      </c>
      <c r="F624" s="53">
        <f ca="1">Proforma!$C$4*SUM('Punto de Medida'!B624:D624)/SUM('Punto de Medida'!$B$8:$D$8)</f>
        <v>652.39155523041643</v>
      </c>
      <c r="G624" s="53">
        <f>CMG!E617</f>
        <v>365.27429999999998</v>
      </c>
      <c r="H624" s="20">
        <f t="shared" ca="1" si="47"/>
        <v>238301.86866270169</v>
      </c>
    </row>
    <row r="625" spans="1:8" x14ac:dyDescent="0.2">
      <c r="A625" s="43">
        <f t="shared" si="48"/>
        <v>44768</v>
      </c>
      <c r="B625" s="4">
        <f t="shared" si="49"/>
        <v>16</v>
      </c>
      <c r="C625" s="4">
        <f t="shared" si="45"/>
        <v>2022</v>
      </c>
      <c r="D625" s="4">
        <f t="shared" si="46"/>
        <v>7</v>
      </c>
      <c r="E625" s="44">
        <v>616</v>
      </c>
      <c r="F625" s="53">
        <f ca="1">Proforma!$C$4*SUM('Punto de Medida'!B625:D625)/SUM('Punto de Medida'!$B$8:$D$8)</f>
        <v>758.67285722500628</v>
      </c>
      <c r="G625" s="53">
        <f>CMG!E618</f>
        <v>365.27429999999998</v>
      </c>
      <c r="H625" s="20">
        <f t="shared" ca="1" si="47"/>
        <v>277123.69685186411</v>
      </c>
    </row>
    <row r="626" spans="1:8" x14ac:dyDescent="0.2">
      <c r="A626" s="43">
        <f t="shared" si="48"/>
        <v>44768</v>
      </c>
      <c r="B626" s="4">
        <f t="shared" si="49"/>
        <v>17</v>
      </c>
      <c r="C626" s="4">
        <f t="shared" si="45"/>
        <v>2022</v>
      </c>
      <c r="D626" s="4">
        <f t="shared" si="46"/>
        <v>7</v>
      </c>
      <c r="E626" s="44">
        <v>617</v>
      </c>
      <c r="F626" s="53">
        <f ca="1">Proforma!$C$4*SUM('Punto de Medida'!B626:D626)/SUM('Punto de Medida'!$B$8:$D$8)</f>
        <v>974.77090222245579</v>
      </c>
      <c r="G626" s="53">
        <f>CMG!E619</f>
        <v>365.27429999999998</v>
      </c>
      <c r="H626" s="20">
        <f t="shared" ca="1" si="47"/>
        <v>356058.75896967598</v>
      </c>
    </row>
    <row r="627" spans="1:8" x14ac:dyDescent="0.2">
      <c r="A627" s="43">
        <f t="shared" si="48"/>
        <v>44768</v>
      </c>
      <c r="B627" s="4">
        <f t="shared" si="49"/>
        <v>18</v>
      </c>
      <c r="C627" s="4">
        <f t="shared" si="45"/>
        <v>2022</v>
      </c>
      <c r="D627" s="4">
        <f t="shared" si="46"/>
        <v>7</v>
      </c>
      <c r="E627" s="44">
        <v>618</v>
      </c>
      <c r="F627" s="53">
        <f ca="1">Proforma!$C$4*SUM('Punto de Medida'!B627:D627)/SUM('Punto de Medida'!$B$8:$D$8)</f>
        <v>1191.5450655191967</v>
      </c>
      <c r="G627" s="53">
        <f>CMG!E620</f>
        <v>365.27429999999998</v>
      </c>
      <c r="H627" s="20">
        <f t="shared" ca="1" si="47"/>
        <v>435240.78972597868</v>
      </c>
    </row>
    <row r="628" spans="1:8" x14ac:dyDescent="0.2">
      <c r="A628" s="43">
        <f t="shared" si="48"/>
        <v>44768</v>
      </c>
      <c r="B628" s="4">
        <f t="shared" si="49"/>
        <v>19</v>
      </c>
      <c r="C628" s="4">
        <f t="shared" si="45"/>
        <v>2022</v>
      </c>
      <c r="D628" s="4">
        <f t="shared" si="46"/>
        <v>7</v>
      </c>
      <c r="E628" s="44">
        <v>619</v>
      </c>
      <c r="F628" s="53">
        <f ca="1">Proforma!$C$4*SUM('Punto de Medida'!B628:D628)/SUM('Punto de Medida'!$B$8:$D$8)</f>
        <v>1400.6748171403947</v>
      </c>
      <c r="G628" s="53">
        <f>CMG!E621</f>
        <v>336.37833000000001</v>
      </c>
      <c r="H628" s="20">
        <f t="shared" ca="1" si="47"/>
        <v>471156.65586274135</v>
      </c>
    </row>
    <row r="629" spans="1:8" x14ac:dyDescent="0.2">
      <c r="A629" s="43">
        <f t="shared" si="48"/>
        <v>44768</v>
      </c>
      <c r="B629" s="4">
        <f t="shared" si="49"/>
        <v>20</v>
      </c>
      <c r="C629" s="4">
        <f t="shared" si="45"/>
        <v>2022</v>
      </c>
      <c r="D629" s="4">
        <f t="shared" si="46"/>
        <v>7</v>
      </c>
      <c r="E629" s="44">
        <v>620</v>
      </c>
      <c r="F629" s="53">
        <f ca="1">Proforma!$C$4*SUM('Punto de Medida'!B629:D629)/SUM('Punto de Medida'!$B$8:$D$8)</f>
        <v>1282.0079563130059</v>
      </c>
      <c r="G629" s="53">
        <f>CMG!E622</f>
        <v>300.90319</v>
      </c>
      <c r="H629" s="20">
        <f t="shared" ca="1" si="47"/>
        <v>385760.2836599641</v>
      </c>
    </row>
    <row r="630" spans="1:8" x14ac:dyDescent="0.2">
      <c r="A630" s="43">
        <f t="shared" si="48"/>
        <v>44768</v>
      </c>
      <c r="B630" s="4">
        <f t="shared" si="49"/>
        <v>21</v>
      </c>
      <c r="C630" s="4">
        <f t="shared" si="45"/>
        <v>2022</v>
      </c>
      <c r="D630" s="4">
        <f t="shared" si="46"/>
        <v>7</v>
      </c>
      <c r="E630" s="44">
        <v>621</v>
      </c>
      <c r="F630" s="53">
        <f ca="1">Proforma!$C$4*SUM('Punto de Medida'!B630:D630)/SUM('Punto de Medida'!$B$8:$D$8)</f>
        <v>1300.9589182032807</v>
      </c>
      <c r="G630" s="53">
        <f>CMG!E623</f>
        <v>300.90319</v>
      </c>
      <c r="H630" s="20">
        <f t="shared" ca="1" si="47"/>
        <v>391462.68854631623</v>
      </c>
    </row>
    <row r="631" spans="1:8" x14ac:dyDescent="0.2">
      <c r="A631" s="43">
        <f t="shared" si="48"/>
        <v>44768</v>
      </c>
      <c r="B631" s="4">
        <f t="shared" si="49"/>
        <v>22</v>
      </c>
      <c r="C631" s="4">
        <f t="shared" si="45"/>
        <v>2022</v>
      </c>
      <c r="D631" s="4">
        <f t="shared" si="46"/>
        <v>7</v>
      </c>
      <c r="E631" s="44">
        <v>622</v>
      </c>
      <c r="F631" s="53">
        <f ca="1">Proforma!$C$4*SUM('Punto de Medida'!B631:D631)/SUM('Punto de Medida'!$B$8:$D$8)</f>
        <v>1219.2453240455363</v>
      </c>
      <c r="G631" s="53">
        <f>CMG!E624</f>
        <v>300.90319</v>
      </c>
      <c r="H631" s="20">
        <f t="shared" ca="1" si="47"/>
        <v>366874.8073978856</v>
      </c>
    </row>
    <row r="632" spans="1:8" x14ac:dyDescent="0.2">
      <c r="A632" s="43">
        <f t="shared" si="48"/>
        <v>44768</v>
      </c>
      <c r="B632" s="4">
        <f t="shared" si="49"/>
        <v>23</v>
      </c>
      <c r="C632" s="4">
        <f t="shared" si="45"/>
        <v>2022</v>
      </c>
      <c r="D632" s="4">
        <f t="shared" si="46"/>
        <v>7</v>
      </c>
      <c r="E632" s="44">
        <v>623</v>
      </c>
      <c r="F632" s="53">
        <f ca="1">Proforma!$C$4*SUM('Punto de Medida'!B632:D632)/SUM('Punto de Medida'!$B$8:$D$8)</f>
        <v>992.2897890296066</v>
      </c>
      <c r="G632" s="53">
        <f>CMG!E625</f>
        <v>306.98703999999998</v>
      </c>
      <c r="H632" s="20">
        <f t="shared" ca="1" si="47"/>
        <v>304620.10515642341</v>
      </c>
    </row>
    <row r="633" spans="1:8" x14ac:dyDescent="0.2">
      <c r="A633" s="43">
        <f t="shared" si="48"/>
        <v>44768</v>
      </c>
      <c r="B633" s="4">
        <f t="shared" si="49"/>
        <v>24</v>
      </c>
      <c r="C633" s="4">
        <f t="shared" si="45"/>
        <v>2022</v>
      </c>
      <c r="D633" s="4">
        <f t="shared" si="46"/>
        <v>7</v>
      </c>
      <c r="E633" s="44">
        <v>624</v>
      </c>
      <c r="F633" s="53">
        <f ca="1">Proforma!$C$4*SUM('Punto de Medida'!B633:D633)/SUM('Punto de Medida'!$B$8:$D$8)</f>
        <v>780.9952265165897</v>
      </c>
      <c r="G633" s="53">
        <f>CMG!E626</f>
        <v>361.72305</v>
      </c>
      <c r="H633" s="20">
        <f t="shared" ca="1" si="47"/>
        <v>282503.97537102172</v>
      </c>
    </row>
    <row r="634" spans="1:8" x14ac:dyDescent="0.2">
      <c r="A634" s="43">
        <f t="shared" si="48"/>
        <v>44769</v>
      </c>
      <c r="B634" s="4">
        <f t="shared" si="49"/>
        <v>1</v>
      </c>
      <c r="C634" s="4">
        <f t="shared" si="45"/>
        <v>2022</v>
      </c>
      <c r="D634" s="4">
        <f t="shared" si="46"/>
        <v>7</v>
      </c>
      <c r="E634" s="44">
        <v>625</v>
      </c>
      <c r="F634" s="53">
        <f ca="1">Proforma!$C$4*SUM('Punto de Medida'!B634:D634)/SUM('Punto de Medida'!$B$8:$D$8)</f>
        <v>602.42766459372444</v>
      </c>
      <c r="G634" s="53">
        <f>CMG!E627</f>
        <v>361.87583000000001</v>
      </c>
      <c r="H634" s="20">
        <f t="shared" ca="1" si="47"/>
        <v>218004.01113981564</v>
      </c>
    </row>
    <row r="635" spans="1:8" x14ac:dyDescent="0.2">
      <c r="A635" s="43">
        <f t="shared" si="48"/>
        <v>44769</v>
      </c>
      <c r="B635" s="4">
        <f t="shared" si="49"/>
        <v>2</v>
      </c>
      <c r="C635" s="4">
        <f t="shared" si="45"/>
        <v>2022</v>
      </c>
      <c r="D635" s="4">
        <f t="shared" si="46"/>
        <v>7</v>
      </c>
      <c r="E635" s="44">
        <v>626</v>
      </c>
      <c r="F635" s="53">
        <f ca="1">Proforma!$C$4*SUM('Punto de Medida'!B635:D635)/SUM('Punto de Medida'!$B$8:$D$8)</f>
        <v>885.6014333037707</v>
      </c>
      <c r="G635" s="53">
        <f>CMG!E628</f>
        <v>292.27397999999999</v>
      </c>
      <c r="H635" s="20">
        <f t="shared" ca="1" si="47"/>
        <v>258838.2556053976</v>
      </c>
    </row>
    <row r="636" spans="1:8" x14ac:dyDescent="0.2">
      <c r="A636" s="43">
        <f t="shared" si="48"/>
        <v>44769</v>
      </c>
      <c r="B636" s="4">
        <f t="shared" si="49"/>
        <v>3</v>
      </c>
      <c r="C636" s="4">
        <f t="shared" si="45"/>
        <v>2022</v>
      </c>
      <c r="D636" s="4">
        <f t="shared" si="46"/>
        <v>7</v>
      </c>
      <c r="E636" s="44">
        <v>627</v>
      </c>
      <c r="F636" s="53">
        <f ca="1">Proforma!$C$4*SUM('Punto de Medida'!B636:D636)/SUM('Punto de Medida'!$B$8:$D$8)</f>
        <v>954.20180323887553</v>
      </c>
      <c r="G636" s="53">
        <f>CMG!E629</f>
        <v>0</v>
      </c>
      <c r="H636" s="20">
        <f t="shared" ca="1" si="47"/>
        <v>0</v>
      </c>
    </row>
    <row r="637" spans="1:8" x14ac:dyDescent="0.2">
      <c r="A637" s="43">
        <f t="shared" si="48"/>
        <v>44769</v>
      </c>
      <c r="B637" s="4">
        <f t="shared" si="49"/>
        <v>4</v>
      </c>
      <c r="C637" s="4">
        <f t="shared" si="45"/>
        <v>2022</v>
      </c>
      <c r="D637" s="4">
        <f t="shared" si="46"/>
        <v>7</v>
      </c>
      <c r="E637" s="44">
        <v>628</v>
      </c>
      <c r="F637" s="53">
        <f ca="1">Proforma!$C$4*SUM('Punto de Medida'!B637:D637)/SUM('Punto de Medida'!$B$8:$D$8)</f>
        <v>974.00734117340289</v>
      </c>
      <c r="G637" s="53">
        <f>CMG!E630</f>
        <v>0</v>
      </c>
      <c r="H637" s="20">
        <f t="shared" ca="1" si="47"/>
        <v>0</v>
      </c>
    </row>
    <row r="638" spans="1:8" x14ac:dyDescent="0.2">
      <c r="A638" s="43">
        <f t="shared" si="48"/>
        <v>44769</v>
      </c>
      <c r="B638" s="4">
        <f t="shared" si="49"/>
        <v>5</v>
      </c>
      <c r="C638" s="4">
        <f t="shared" si="45"/>
        <v>2022</v>
      </c>
      <c r="D638" s="4">
        <f t="shared" si="46"/>
        <v>7</v>
      </c>
      <c r="E638" s="44">
        <v>629</v>
      </c>
      <c r="F638" s="53">
        <f ca="1">Proforma!$C$4*SUM('Punto de Medida'!B638:D638)/SUM('Punto de Medida'!$B$8:$D$8)</f>
        <v>445.33581479657488</v>
      </c>
      <c r="G638" s="53">
        <f>CMG!E631</f>
        <v>27.863</v>
      </c>
      <c r="H638" s="20">
        <f t="shared" ca="1" si="47"/>
        <v>12408.391807676966</v>
      </c>
    </row>
    <row r="639" spans="1:8" x14ac:dyDescent="0.2">
      <c r="A639" s="43">
        <f t="shared" si="48"/>
        <v>44769</v>
      </c>
      <c r="B639" s="4">
        <f t="shared" si="49"/>
        <v>6</v>
      </c>
      <c r="C639" s="4">
        <f t="shared" si="45"/>
        <v>2022</v>
      </c>
      <c r="D639" s="4">
        <f t="shared" si="46"/>
        <v>7</v>
      </c>
      <c r="E639" s="44">
        <v>630</v>
      </c>
      <c r="F639" s="53">
        <f ca="1">Proforma!$C$4*SUM('Punto de Medida'!B639:D639)/SUM('Punto de Medida'!$B$8:$D$8)</f>
        <v>129.44992962290277</v>
      </c>
      <c r="G639" s="53">
        <f>CMG!E632</f>
        <v>278.62074000000001</v>
      </c>
      <c r="H639" s="20">
        <f t="shared" ca="1" si="47"/>
        <v>36067.435184481095</v>
      </c>
    </row>
    <row r="640" spans="1:8" x14ac:dyDescent="0.2">
      <c r="A640" s="43">
        <f t="shared" si="48"/>
        <v>44769</v>
      </c>
      <c r="B640" s="4">
        <f t="shared" si="49"/>
        <v>7</v>
      </c>
      <c r="C640" s="4">
        <f t="shared" si="45"/>
        <v>2022</v>
      </c>
      <c r="D640" s="4">
        <f t="shared" si="46"/>
        <v>7</v>
      </c>
      <c r="E640" s="44">
        <v>631</v>
      </c>
      <c r="F640" s="53">
        <f ca="1">Proforma!$C$4*SUM('Punto de Medida'!B640:D640)/SUM('Punto de Medida'!$B$8:$D$8)</f>
        <v>19.204565907107916</v>
      </c>
      <c r="G640" s="53">
        <f>CMG!E633</f>
        <v>327.35316</v>
      </c>
      <c r="H640" s="20">
        <f t="shared" ca="1" si="47"/>
        <v>6286.6753361200426</v>
      </c>
    </row>
    <row r="641" spans="1:8" x14ac:dyDescent="0.2">
      <c r="A641" s="43">
        <f t="shared" si="48"/>
        <v>44769</v>
      </c>
      <c r="B641" s="4">
        <f t="shared" si="49"/>
        <v>8</v>
      </c>
      <c r="C641" s="4">
        <f t="shared" si="45"/>
        <v>2022</v>
      </c>
      <c r="D641" s="4">
        <f t="shared" si="46"/>
        <v>7</v>
      </c>
      <c r="E641" s="44">
        <v>632</v>
      </c>
      <c r="F641" s="53">
        <f ca="1">Proforma!$C$4*SUM('Punto de Medida'!B641:D641)/SUM('Punto de Medida'!$B$8:$D$8)</f>
        <v>25.451376767206842</v>
      </c>
      <c r="G641" s="53">
        <f>CMG!E634</f>
        <v>361.87583000000001</v>
      </c>
      <c r="H641" s="20">
        <f t="shared" ca="1" si="47"/>
        <v>9210.2380922756929</v>
      </c>
    </row>
    <row r="642" spans="1:8" x14ac:dyDescent="0.2">
      <c r="A642" s="43">
        <f t="shared" si="48"/>
        <v>44769</v>
      </c>
      <c r="B642" s="4">
        <f t="shared" si="49"/>
        <v>9</v>
      </c>
      <c r="C642" s="4">
        <f t="shared" si="45"/>
        <v>2022</v>
      </c>
      <c r="D642" s="4">
        <f t="shared" si="46"/>
        <v>7</v>
      </c>
      <c r="E642" s="44">
        <v>633</v>
      </c>
      <c r="F642" s="53">
        <f ca="1">Proforma!$C$4*SUM('Punto de Medida'!B642:D642)/SUM('Punto de Medida'!$B$8:$D$8)</f>
        <v>0.31679584316459597</v>
      </c>
      <c r="G642" s="53">
        <f>CMG!E635</f>
        <v>368.77665000000002</v>
      </c>
      <c r="H642" s="20">
        <f t="shared" ca="1" si="47"/>
        <v>116.82690977616511</v>
      </c>
    </row>
    <row r="643" spans="1:8" x14ac:dyDescent="0.2">
      <c r="A643" s="43">
        <f t="shared" si="48"/>
        <v>44769</v>
      </c>
      <c r="B643" s="4">
        <f t="shared" si="49"/>
        <v>10</v>
      </c>
      <c r="C643" s="4">
        <f t="shared" si="45"/>
        <v>2022</v>
      </c>
      <c r="D643" s="4">
        <f t="shared" si="46"/>
        <v>7</v>
      </c>
      <c r="E643" s="44">
        <v>634</v>
      </c>
      <c r="F643" s="53">
        <f ca="1">Proforma!$C$4*SUM('Punto de Medida'!B643:D643)/SUM('Punto de Medida'!$B$8:$D$8)</f>
        <v>6.952112918486149</v>
      </c>
      <c r="G643" s="53">
        <f>CMG!E636</f>
        <v>368.77665000000002</v>
      </c>
      <c r="H643" s="20">
        <f t="shared" ca="1" si="47"/>
        <v>2563.7769125010454</v>
      </c>
    </row>
    <row r="644" spans="1:8" x14ac:dyDescent="0.2">
      <c r="A644" s="43">
        <f t="shared" si="48"/>
        <v>44769</v>
      </c>
      <c r="B644" s="4">
        <f t="shared" si="49"/>
        <v>11</v>
      </c>
      <c r="C644" s="4">
        <f t="shared" si="45"/>
        <v>2022</v>
      </c>
      <c r="D644" s="4">
        <f t="shared" si="46"/>
        <v>7</v>
      </c>
      <c r="E644" s="44">
        <v>635</v>
      </c>
      <c r="F644" s="53">
        <f ca="1">Proforma!$C$4*SUM('Punto de Medida'!B644:D644)/SUM('Punto de Medida'!$B$8:$D$8)</f>
        <v>20.466691215809828</v>
      </c>
      <c r="G644" s="53">
        <f>CMG!E637</f>
        <v>369.34244999999999</v>
      </c>
      <c r="H644" s="20">
        <f t="shared" ca="1" si="47"/>
        <v>7559.2178770406799</v>
      </c>
    </row>
    <row r="645" spans="1:8" x14ac:dyDescent="0.2">
      <c r="A645" s="43">
        <f t="shared" si="48"/>
        <v>44769</v>
      </c>
      <c r="B645" s="4">
        <f t="shared" si="49"/>
        <v>12</v>
      </c>
      <c r="C645" s="4">
        <f t="shared" si="45"/>
        <v>2022</v>
      </c>
      <c r="D645" s="4">
        <f t="shared" si="46"/>
        <v>7</v>
      </c>
      <c r="E645" s="44">
        <v>636</v>
      </c>
      <c r="F645" s="53">
        <f ca="1">Proforma!$C$4*SUM('Punto de Medida'!B645:D645)/SUM('Punto de Medida'!$B$8:$D$8)</f>
        <v>30.337767475484885</v>
      </c>
      <c r="G645" s="53">
        <f>CMG!E638</f>
        <v>369.11056000000002</v>
      </c>
      <c r="H645" s="20">
        <f t="shared" ca="1" si="47"/>
        <v>11197.990342026013</v>
      </c>
    </row>
    <row r="646" spans="1:8" x14ac:dyDescent="0.2">
      <c r="A646" s="43">
        <f t="shared" si="48"/>
        <v>44769</v>
      </c>
      <c r="B646" s="4">
        <f t="shared" si="49"/>
        <v>13</v>
      </c>
      <c r="C646" s="4">
        <f t="shared" si="45"/>
        <v>2022</v>
      </c>
      <c r="D646" s="4">
        <f t="shared" si="46"/>
        <v>7</v>
      </c>
      <c r="E646" s="44">
        <v>637</v>
      </c>
      <c r="F646" s="53">
        <f ca="1">Proforma!$C$4*SUM('Punto de Medida'!B646:D646)/SUM('Punto de Medida'!$B$8:$D$8)</f>
        <v>4.4357827229088853</v>
      </c>
      <c r="G646" s="53">
        <f>CMG!E639</f>
        <v>368.77665000000002</v>
      </c>
      <c r="H646" s="20">
        <f t="shared" ca="1" si="47"/>
        <v>1635.8130926822171</v>
      </c>
    </row>
    <row r="647" spans="1:8" x14ac:dyDescent="0.2">
      <c r="A647" s="43">
        <f t="shared" si="48"/>
        <v>44769</v>
      </c>
      <c r="B647" s="4">
        <f t="shared" si="49"/>
        <v>14</v>
      </c>
      <c r="C647" s="4">
        <f t="shared" si="45"/>
        <v>2022</v>
      </c>
      <c r="D647" s="4">
        <f t="shared" si="46"/>
        <v>7</v>
      </c>
      <c r="E647" s="44">
        <v>638</v>
      </c>
      <c r="F647" s="53">
        <f ca="1">Proforma!$C$4*SUM('Punto de Medida'!B647:D647)/SUM('Punto de Medida'!$B$8:$D$8)</f>
        <v>73.572963463127792</v>
      </c>
      <c r="G647" s="53">
        <f>CMG!E640</f>
        <v>368.77665000000002</v>
      </c>
      <c r="H647" s="20">
        <f t="shared" ca="1" si="47"/>
        <v>27131.990996504668</v>
      </c>
    </row>
    <row r="648" spans="1:8" x14ac:dyDescent="0.2">
      <c r="A648" s="43">
        <f t="shared" si="48"/>
        <v>44769</v>
      </c>
      <c r="B648" s="4">
        <f t="shared" si="49"/>
        <v>15</v>
      </c>
      <c r="C648" s="4">
        <f t="shared" si="45"/>
        <v>2022</v>
      </c>
      <c r="D648" s="4">
        <f t="shared" si="46"/>
        <v>7</v>
      </c>
      <c r="E648" s="44">
        <v>639</v>
      </c>
      <c r="F648" s="53">
        <f ca="1">Proforma!$C$4*SUM('Punto de Medida'!B648:D648)/SUM('Punto de Medida'!$B$8:$D$8)</f>
        <v>138.28679149416459</v>
      </c>
      <c r="G648" s="53">
        <f>CMG!E641</f>
        <v>368.77665000000002</v>
      </c>
      <c r="H648" s="20">
        <f t="shared" ca="1" si="47"/>
        <v>50996.939706466517</v>
      </c>
    </row>
    <row r="649" spans="1:8" x14ac:dyDescent="0.2">
      <c r="A649" s="43">
        <f t="shared" si="48"/>
        <v>44769</v>
      </c>
      <c r="B649" s="4">
        <f t="shared" si="49"/>
        <v>16</v>
      </c>
      <c r="C649" s="4">
        <f t="shared" si="45"/>
        <v>2022</v>
      </c>
      <c r="D649" s="4">
        <f t="shared" si="46"/>
        <v>7</v>
      </c>
      <c r="E649" s="44">
        <v>640</v>
      </c>
      <c r="F649" s="53">
        <f ca="1">Proforma!$C$4*SUM('Punto de Medida'!B649:D649)/SUM('Punto de Medida'!$B$8:$D$8)</f>
        <v>206.16358678429796</v>
      </c>
      <c r="G649" s="53">
        <f>CMG!E642</f>
        <v>368.77665000000002</v>
      </c>
      <c r="H649" s="20">
        <f t="shared" ca="1" si="47"/>
        <v>76028.316886297675</v>
      </c>
    </row>
    <row r="650" spans="1:8" x14ac:dyDescent="0.2">
      <c r="A650" s="43">
        <f t="shared" si="48"/>
        <v>44769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7</v>
      </c>
      <c r="E650" s="44">
        <v>641</v>
      </c>
      <c r="F650" s="53">
        <f ca="1">Proforma!$C$4*SUM('Punto de Medida'!B650:D650)/SUM('Punto de Medida'!$B$8:$D$8)</f>
        <v>333.09596085327775</v>
      </c>
      <c r="G650" s="53">
        <f>CMG!E643</f>
        <v>368.77665000000002</v>
      </c>
      <c r="H650" s="20">
        <f t="shared" ca="1" si="47"/>
        <v>122838.01257200292</v>
      </c>
    </row>
    <row r="651" spans="1:8" x14ac:dyDescent="0.2">
      <c r="A651" s="43">
        <f t="shared" si="48"/>
        <v>44769</v>
      </c>
      <c r="B651" s="4">
        <f t="shared" si="49"/>
        <v>18</v>
      </c>
      <c r="C651" s="4">
        <f t="shared" si="50"/>
        <v>2022</v>
      </c>
      <c r="D651" s="4">
        <f t="shared" si="51"/>
        <v>7</v>
      </c>
      <c r="E651" s="44">
        <v>642</v>
      </c>
      <c r="F651" s="53">
        <f ca="1">Proforma!$C$4*SUM('Punto de Medida'!B651:D651)/SUM('Punto de Medida'!$B$8:$D$8)</f>
        <v>422.32782045823797</v>
      </c>
      <c r="G651" s="53">
        <f>CMG!E644</f>
        <v>368.77665000000002</v>
      </c>
      <c r="H651" s="20">
        <f t="shared" ref="H651:H714" ca="1" si="52">F651*G651</f>
        <v>155744.63883039047</v>
      </c>
    </row>
    <row r="652" spans="1:8" x14ac:dyDescent="0.2">
      <c r="A652" s="43">
        <f t="shared" ref="A652:A715" si="53">IF(B651=24,A651+1,A651)</f>
        <v>44769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7</v>
      </c>
      <c r="E652" s="44">
        <v>643</v>
      </c>
      <c r="F652" s="53">
        <f ca="1">Proforma!$C$4*SUM('Punto de Medida'!B652:D652)/SUM('Punto de Medida'!$B$8:$D$8)</f>
        <v>256.00515663887597</v>
      </c>
      <c r="G652" s="53">
        <f>CMG!E645</f>
        <v>365.50247000000002</v>
      </c>
      <c r="H652" s="20">
        <f t="shared" ca="1" si="52"/>
        <v>93570.517084246065</v>
      </c>
    </row>
    <row r="653" spans="1:8" x14ac:dyDescent="0.2">
      <c r="A653" s="43">
        <f t="shared" si="53"/>
        <v>44769</v>
      </c>
      <c r="B653" s="4">
        <f t="shared" si="54"/>
        <v>20</v>
      </c>
      <c r="C653" s="4">
        <f t="shared" si="50"/>
        <v>2022</v>
      </c>
      <c r="D653" s="4">
        <f t="shared" si="51"/>
        <v>7</v>
      </c>
      <c r="E653" s="44">
        <v>644</v>
      </c>
      <c r="F653" s="53">
        <f ca="1">Proforma!$C$4*SUM('Punto de Medida'!B653:D653)/SUM('Punto de Medida'!$B$8:$D$8)</f>
        <v>326.30182231409356</v>
      </c>
      <c r="G653" s="53">
        <f>CMG!E646</f>
        <v>365.50247000000002</v>
      </c>
      <c r="H653" s="20">
        <f t="shared" ca="1" si="52"/>
        <v>119264.12202130232</v>
      </c>
    </row>
    <row r="654" spans="1:8" x14ac:dyDescent="0.2">
      <c r="A654" s="43">
        <f t="shared" si="53"/>
        <v>44769</v>
      </c>
      <c r="B654" s="4">
        <f t="shared" si="54"/>
        <v>21</v>
      </c>
      <c r="C654" s="4">
        <f t="shared" si="50"/>
        <v>2022</v>
      </c>
      <c r="D654" s="4">
        <f t="shared" si="51"/>
        <v>7</v>
      </c>
      <c r="E654" s="44">
        <v>645</v>
      </c>
      <c r="F654" s="53">
        <f ca="1">Proforma!$C$4*SUM('Punto de Medida'!B654:D654)/SUM('Punto de Medida'!$B$8:$D$8)</f>
        <v>312.55134894107886</v>
      </c>
      <c r="G654" s="53">
        <f>CMG!E647</f>
        <v>365.50247000000002</v>
      </c>
      <c r="H654" s="20">
        <f t="shared" ca="1" si="52"/>
        <v>114238.29003979621</v>
      </c>
    </row>
    <row r="655" spans="1:8" x14ac:dyDescent="0.2">
      <c r="A655" s="43">
        <f t="shared" si="53"/>
        <v>44769</v>
      </c>
      <c r="B655" s="4">
        <f t="shared" si="54"/>
        <v>22</v>
      </c>
      <c r="C655" s="4">
        <f t="shared" si="50"/>
        <v>2022</v>
      </c>
      <c r="D655" s="4">
        <f t="shared" si="51"/>
        <v>7</v>
      </c>
      <c r="E655" s="44">
        <v>646</v>
      </c>
      <c r="F655" s="53">
        <f ca="1">Proforma!$C$4*SUM('Punto de Medida'!B655:D655)/SUM('Punto de Medida'!$B$8:$D$8)</f>
        <v>181.74566232470178</v>
      </c>
      <c r="G655" s="53">
        <f>CMG!E648</f>
        <v>365.50247000000002</v>
      </c>
      <c r="H655" s="20">
        <f t="shared" ca="1" si="52"/>
        <v>66428.48849146445</v>
      </c>
    </row>
    <row r="656" spans="1:8" x14ac:dyDescent="0.2">
      <c r="A656" s="43">
        <f t="shared" si="53"/>
        <v>44769</v>
      </c>
      <c r="B656" s="4">
        <f t="shared" si="54"/>
        <v>23</v>
      </c>
      <c r="C656" s="4">
        <f t="shared" si="50"/>
        <v>2022</v>
      </c>
      <c r="D656" s="4">
        <f t="shared" si="51"/>
        <v>7</v>
      </c>
      <c r="E656" s="44">
        <v>647</v>
      </c>
      <c r="F656" s="53">
        <f ca="1">Proforma!$C$4*SUM('Punto de Medida'!B656:D656)/SUM('Punto de Medida'!$B$8:$D$8)</f>
        <v>117.9938809786774</v>
      </c>
      <c r="G656" s="53">
        <f>CMG!E649</f>
        <v>365.50247000000002</v>
      </c>
      <c r="H656" s="20">
        <f t="shared" ca="1" si="52"/>
        <v>43127.054942592607</v>
      </c>
    </row>
    <row r="657" spans="1:8" x14ac:dyDescent="0.2">
      <c r="A657" s="43">
        <f t="shared" si="53"/>
        <v>44769</v>
      </c>
      <c r="B657" s="4">
        <f t="shared" si="54"/>
        <v>24</v>
      </c>
      <c r="C657" s="4">
        <f t="shared" si="50"/>
        <v>2022</v>
      </c>
      <c r="D657" s="4">
        <f t="shared" si="51"/>
        <v>7</v>
      </c>
      <c r="E657" s="44">
        <v>648</v>
      </c>
      <c r="F657" s="53">
        <f ca="1">Proforma!$C$4*SUM('Punto de Medida'!B657:D657)/SUM('Punto de Medida'!$B$8:$D$8)</f>
        <v>63.213471769125412</v>
      </c>
      <c r="G657" s="53">
        <f>CMG!E650</f>
        <v>365.50247000000002</v>
      </c>
      <c r="H657" s="20">
        <f t="shared" ca="1" si="52"/>
        <v>23104.680068890608</v>
      </c>
    </row>
    <row r="658" spans="1:8" x14ac:dyDescent="0.2">
      <c r="A658" s="43">
        <f t="shared" si="53"/>
        <v>44770</v>
      </c>
      <c r="B658" s="4">
        <f t="shared" si="54"/>
        <v>1</v>
      </c>
      <c r="C658" s="4">
        <f t="shared" si="50"/>
        <v>2022</v>
      </c>
      <c r="D658" s="4">
        <f t="shared" si="51"/>
        <v>7</v>
      </c>
      <c r="E658" s="44">
        <v>649</v>
      </c>
      <c r="F658" s="53">
        <f ca="1">Proforma!$C$4*SUM('Punto de Medida'!B658:D658)/SUM('Punto de Medida'!$B$8:$D$8)</f>
        <v>82.017223190447964</v>
      </c>
      <c r="G658" s="53">
        <f>CMG!E651</f>
        <v>369.73867999999999</v>
      </c>
      <c r="H658" s="20">
        <f t="shared" ca="1" si="52"/>
        <v>30324.939839701619</v>
      </c>
    </row>
    <row r="659" spans="1:8" x14ac:dyDescent="0.2">
      <c r="A659" s="43">
        <f t="shared" si="53"/>
        <v>44770</v>
      </c>
      <c r="B659" s="4">
        <f t="shared" si="54"/>
        <v>2</v>
      </c>
      <c r="C659" s="4">
        <f t="shared" si="50"/>
        <v>2022</v>
      </c>
      <c r="D659" s="4">
        <f t="shared" si="51"/>
        <v>7</v>
      </c>
      <c r="E659" s="44">
        <v>650</v>
      </c>
      <c r="F659" s="53">
        <f ca="1">Proforma!$C$4*SUM('Punto de Medida'!B659:D659)/SUM('Punto de Medida'!$B$8:$D$8)</f>
        <v>178.952843770134</v>
      </c>
      <c r="G659" s="53">
        <f>CMG!E652</f>
        <v>369.73867999999999</v>
      </c>
      <c r="H659" s="20">
        <f t="shared" ca="1" si="52"/>
        <v>66165.788237815563</v>
      </c>
    </row>
    <row r="660" spans="1:8" x14ac:dyDescent="0.2">
      <c r="A660" s="43">
        <f t="shared" si="53"/>
        <v>44770</v>
      </c>
      <c r="B660" s="4">
        <f t="shared" si="54"/>
        <v>3</v>
      </c>
      <c r="C660" s="4">
        <f t="shared" si="50"/>
        <v>2022</v>
      </c>
      <c r="D660" s="4">
        <f t="shared" si="51"/>
        <v>7</v>
      </c>
      <c r="E660" s="44">
        <v>651</v>
      </c>
      <c r="F660" s="53">
        <f ca="1">Proforma!$C$4*SUM('Punto de Medida'!B660:D660)/SUM('Punto de Medida'!$B$8:$D$8)</f>
        <v>520.02822749953748</v>
      </c>
      <c r="G660" s="53">
        <f>CMG!E653</f>
        <v>364.85386</v>
      </c>
      <c r="H660" s="20">
        <f t="shared" ca="1" si="52"/>
        <v>189734.3061121644</v>
      </c>
    </row>
    <row r="661" spans="1:8" x14ac:dyDescent="0.2">
      <c r="A661" s="43">
        <f t="shared" si="53"/>
        <v>44770</v>
      </c>
      <c r="B661" s="4">
        <f t="shared" si="54"/>
        <v>4</v>
      </c>
      <c r="C661" s="4">
        <f t="shared" si="50"/>
        <v>2022</v>
      </c>
      <c r="D661" s="4">
        <f t="shared" si="51"/>
        <v>7</v>
      </c>
      <c r="E661" s="44">
        <v>652</v>
      </c>
      <c r="F661" s="53">
        <f ca="1">Proforma!$C$4*SUM('Punto de Medida'!B661:D661)/SUM('Punto de Medida'!$B$8:$D$8)</f>
        <v>805.21518822568362</v>
      </c>
      <c r="G661" s="53">
        <f>CMG!E654</f>
        <v>311.06385</v>
      </c>
      <c r="H661" s="20">
        <f t="shared" ca="1" si="52"/>
        <v>250473.33652795581</v>
      </c>
    </row>
    <row r="662" spans="1:8" x14ac:dyDescent="0.2">
      <c r="A662" s="43">
        <f t="shared" si="53"/>
        <v>44770</v>
      </c>
      <c r="B662" s="4">
        <f t="shared" si="54"/>
        <v>5</v>
      </c>
      <c r="C662" s="4">
        <f t="shared" si="50"/>
        <v>2022</v>
      </c>
      <c r="D662" s="4">
        <f t="shared" si="51"/>
        <v>7</v>
      </c>
      <c r="E662" s="44">
        <v>653</v>
      </c>
      <c r="F662" s="53">
        <f ca="1">Proforma!$C$4*SUM('Punto de Medida'!B662:D662)/SUM('Punto de Medida'!$B$8:$D$8)</f>
        <v>825.53558096064137</v>
      </c>
      <c r="G662" s="53">
        <f>CMG!E655</f>
        <v>311.06385</v>
      </c>
      <c r="H662" s="20">
        <f t="shared" ca="1" si="52"/>
        <v>256794.27612560379</v>
      </c>
    </row>
    <row r="663" spans="1:8" x14ac:dyDescent="0.2">
      <c r="A663" s="43">
        <f t="shared" si="53"/>
        <v>44770</v>
      </c>
      <c r="B663" s="4">
        <f t="shared" si="54"/>
        <v>6</v>
      </c>
      <c r="C663" s="4">
        <f t="shared" si="50"/>
        <v>2022</v>
      </c>
      <c r="D663" s="4">
        <f t="shared" si="51"/>
        <v>7</v>
      </c>
      <c r="E663" s="44">
        <v>654</v>
      </c>
      <c r="F663" s="53">
        <f ca="1">Proforma!$C$4*SUM('Punto de Medida'!B663:D663)/SUM('Punto de Medida'!$B$8:$D$8)</f>
        <v>781.60819230916695</v>
      </c>
      <c r="G663" s="53">
        <f>CMG!E656</f>
        <v>172.57191</v>
      </c>
      <c r="H663" s="20">
        <f t="shared" ca="1" si="52"/>
        <v>134883.61861844026</v>
      </c>
    </row>
    <row r="664" spans="1:8" x14ac:dyDescent="0.2">
      <c r="A664" s="43">
        <f t="shared" si="53"/>
        <v>44770</v>
      </c>
      <c r="B664" s="4">
        <f t="shared" si="54"/>
        <v>7</v>
      </c>
      <c r="C664" s="4">
        <f t="shared" si="50"/>
        <v>2022</v>
      </c>
      <c r="D664" s="4">
        <f t="shared" si="51"/>
        <v>7</v>
      </c>
      <c r="E664" s="44">
        <v>655</v>
      </c>
      <c r="F664" s="53">
        <f ca="1">Proforma!$C$4*SUM('Punto de Medida'!B664:D664)/SUM('Punto de Medida'!$B$8:$D$8)</f>
        <v>796.57208927833517</v>
      </c>
      <c r="G664" s="53">
        <f>CMG!E657</f>
        <v>233.6275</v>
      </c>
      <c r="H664" s="20">
        <f t="shared" ca="1" si="52"/>
        <v>186101.14578787424</v>
      </c>
    </row>
    <row r="665" spans="1:8" x14ac:dyDescent="0.2">
      <c r="A665" s="43">
        <f t="shared" si="53"/>
        <v>44770</v>
      </c>
      <c r="B665" s="4">
        <f t="shared" si="54"/>
        <v>8</v>
      </c>
      <c r="C665" s="4">
        <f t="shared" si="50"/>
        <v>2022</v>
      </c>
      <c r="D665" s="4">
        <f t="shared" si="51"/>
        <v>7</v>
      </c>
      <c r="E665" s="44">
        <v>656</v>
      </c>
      <c r="F665" s="53">
        <f ca="1">Proforma!$C$4*SUM('Punto de Medida'!B665:D665)/SUM('Punto de Medida'!$B$8:$D$8)</f>
        <v>807.22970662395801</v>
      </c>
      <c r="G665" s="53">
        <f>CMG!E658</f>
        <v>358.98257999999998</v>
      </c>
      <c r="H665" s="20">
        <f t="shared" ca="1" si="52"/>
        <v>289781.40273651155</v>
      </c>
    </row>
    <row r="666" spans="1:8" x14ac:dyDescent="0.2">
      <c r="A666" s="43">
        <f t="shared" si="53"/>
        <v>44770</v>
      </c>
      <c r="B666" s="4">
        <f t="shared" si="54"/>
        <v>9</v>
      </c>
      <c r="C666" s="4">
        <f t="shared" si="50"/>
        <v>2022</v>
      </c>
      <c r="D666" s="4">
        <f t="shared" si="51"/>
        <v>7</v>
      </c>
      <c r="E666" s="44">
        <v>657</v>
      </c>
      <c r="F666" s="53">
        <f ca="1">Proforma!$C$4*SUM('Punto de Medida'!B666:D666)/SUM('Punto de Medida'!$B$8:$D$8)</f>
        <v>743.00276721515331</v>
      </c>
      <c r="G666" s="53">
        <f>CMG!E659</f>
        <v>359.39992000000001</v>
      </c>
      <c r="H666" s="20">
        <f t="shared" ca="1" si="52"/>
        <v>267035.13509690471</v>
      </c>
    </row>
    <row r="667" spans="1:8" x14ac:dyDescent="0.2">
      <c r="A667" s="43">
        <f t="shared" si="53"/>
        <v>44770</v>
      </c>
      <c r="B667" s="4">
        <f t="shared" si="54"/>
        <v>10</v>
      </c>
      <c r="C667" s="4">
        <f t="shared" si="50"/>
        <v>2022</v>
      </c>
      <c r="D667" s="4">
        <f t="shared" si="51"/>
        <v>7</v>
      </c>
      <c r="E667" s="44">
        <v>658</v>
      </c>
      <c r="F667" s="53">
        <f ca="1">Proforma!$C$4*SUM('Punto de Medida'!B667:D667)/SUM('Punto de Medida'!$B$8:$D$8)</f>
        <v>757.19318378549019</v>
      </c>
      <c r="G667" s="53">
        <f>CMG!E660</f>
        <v>374.23462000000001</v>
      </c>
      <c r="H667" s="20">
        <f t="shared" ca="1" si="52"/>
        <v>283367.9034005531</v>
      </c>
    </row>
    <row r="668" spans="1:8" x14ac:dyDescent="0.2">
      <c r="A668" s="43">
        <f t="shared" si="53"/>
        <v>44770</v>
      </c>
      <c r="B668" s="4">
        <f t="shared" si="54"/>
        <v>11</v>
      </c>
      <c r="C668" s="4">
        <f t="shared" si="50"/>
        <v>2022</v>
      </c>
      <c r="D668" s="4">
        <f t="shared" si="51"/>
        <v>7</v>
      </c>
      <c r="E668" s="44">
        <v>659</v>
      </c>
      <c r="F668" s="53">
        <f ca="1">Proforma!$C$4*SUM('Punto de Medida'!B668:D668)/SUM('Punto de Medida'!$B$8:$D$8)</f>
        <v>721.37349320240526</v>
      </c>
      <c r="G668" s="53">
        <f>CMG!E661</f>
        <v>374.23462000000001</v>
      </c>
      <c r="H668" s="20">
        <f t="shared" ca="1" si="52"/>
        <v>269962.93510667473</v>
      </c>
    </row>
    <row r="669" spans="1:8" x14ac:dyDescent="0.2">
      <c r="A669" s="43">
        <f t="shared" si="53"/>
        <v>44770</v>
      </c>
      <c r="B669" s="4">
        <f t="shared" si="54"/>
        <v>12</v>
      </c>
      <c r="C669" s="4">
        <f t="shared" si="50"/>
        <v>2022</v>
      </c>
      <c r="D669" s="4">
        <f t="shared" si="51"/>
        <v>7</v>
      </c>
      <c r="E669" s="44">
        <v>660</v>
      </c>
      <c r="F669" s="53">
        <f ca="1">Proforma!$C$4*SUM('Punto de Medida'!B669:D669)/SUM('Punto de Medida'!$B$8:$D$8)</f>
        <v>515.72008659615233</v>
      </c>
      <c r="G669" s="53">
        <f>CMG!E662</f>
        <v>374.23462000000001</v>
      </c>
      <c r="H669" s="20">
        <f t="shared" ca="1" si="52"/>
        <v>193000.31063367816</v>
      </c>
    </row>
    <row r="670" spans="1:8" x14ac:dyDescent="0.2">
      <c r="A670" s="43">
        <f t="shared" si="53"/>
        <v>44770</v>
      </c>
      <c r="B670" s="4">
        <f t="shared" si="54"/>
        <v>13</v>
      </c>
      <c r="C670" s="4">
        <f t="shared" si="50"/>
        <v>2022</v>
      </c>
      <c r="D670" s="4">
        <f t="shared" si="51"/>
        <v>7</v>
      </c>
      <c r="E670" s="44">
        <v>661</v>
      </c>
      <c r="F670" s="53">
        <f ca="1">Proforma!$C$4*SUM('Punto de Medida'!B670:D670)/SUM('Punto de Medida'!$B$8:$D$8)</f>
        <v>249.77069950390486</v>
      </c>
      <c r="G670" s="53">
        <f>CMG!E663</f>
        <v>374.23462000000001</v>
      </c>
      <c r="H670" s="20">
        <f t="shared" ca="1" si="52"/>
        <v>93472.842815978031</v>
      </c>
    </row>
    <row r="671" spans="1:8" x14ac:dyDescent="0.2">
      <c r="A671" s="43">
        <f t="shared" si="53"/>
        <v>44770</v>
      </c>
      <c r="B671" s="4">
        <f t="shared" si="54"/>
        <v>14</v>
      </c>
      <c r="C671" s="4">
        <f t="shared" si="50"/>
        <v>2022</v>
      </c>
      <c r="D671" s="4">
        <f t="shared" si="51"/>
        <v>7</v>
      </c>
      <c r="E671" s="44">
        <v>662</v>
      </c>
      <c r="F671" s="53">
        <f ca="1">Proforma!$C$4*SUM('Punto de Medida'!B671:D671)/SUM('Punto de Medida'!$B$8:$D$8)</f>
        <v>92.1291769269817</v>
      </c>
      <c r="G671" s="53">
        <f>CMG!E664</f>
        <v>374.23462000000001</v>
      </c>
      <c r="H671" s="20">
        <f t="shared" ca="1" si="52"/>
        <v>34477.927518181765</v>
      </c>
    </row>
    <row r="672" spans="1:8" x14ac:dyDescent="0.2">
      <c r="A672" s="43">
        <f t="shared" si="53"/>
        <v>44770</v>
      </c>
      <c r="B672" s="4">
        <f t="shared" si="54"/>
        <v>15</v>
      </c>
      <c r="C672" s="4">
        <f t="shared" si="50"/>
        <v>2022</v>
      </c>
      <c r="D672" s="4">
        <f t="shared" si="51"/>
        <v>7</v>
      </c>
      <c r="E672" s="44">
        <v>663</v>
      </c>
      <c r="F672" s="53">
        <f ca="1">Proforma!$C$4*SUM('Punto de Medida'!B672:D672)/SUM('Punto de Medida'!$B$8:$D$8)</f>
        <v>104.57642808209582</v>
      </c>
      <c r="G672" s="53">
        <f>CMG!E665</f>
        <v>374.23462000000001</v>
      </c>
      <c r="H672" s="20">
        <f t="shared" ca="1" si="52"/>
        <v>39136.119824260459</v>
      </c>
    </row>
    <row r="673" spans="1:8" x14ac:dyDescent="0.2">
      <c r="A673" s="43">
        <f t="shared" si="53"/>
        <v>44770</v>
      </c>
      <c r="B673" s="4">
        <f t="shared" si="54"/>
        <v>16</v>
      </c>
      <c r="C673" s="4">
        <f t="shared" si="50"/>
        <v>2022</v>
      </c>
      <c r="D673" s="4">
        <f t="shared" si="51"/>
        <v>7</v>
      </c>
      <c r="E673" s="44">
        <v>664</v>
      </c>
      <c r="F673" s="53">
        <f ca="1">Proforma!$C$4*SUM('Punto de Medida'!B673:D673)/SUM('Punto de Medida'!$B$8:$D$8)</f>
        <v>82.353967755277154</v>
      </c>
      <c r="G673" s="53">
        <f>CMG!E666</f>
        <v>374.23462000000001</v>
      </c>
      <c r="H673" s="20">
        <f t="shared" ca="1" si="52"/>
        <v>30819.7058283884</v>
      </c>
    </row>
    <row r="674" spans="1:8" x14ac:dyDescent="0.2">
      <c r="A674" s="43">
        <f t="shared" si="53"/>
        <v>44770</v>
      </c>
      <c r="B674" s="4">
        <f t="shared" si="54"/>
        <v>17</v>
      </c>
      <c r="C674" s="4">
        <f t="shared" si="50"/>
        <v>2022</v>
      </c>
      <c r="D674" s="4">
        <f t="shared" si="51"/>
        <v>7</v>
      </c>
      <c r="E674" s="44">
        <v>665</v>
      </c>
      <c r="F674" s="53">
        <f ca="1">Proforma!$C$4*SUM('Punto de Medida'!B674:D674)/SUM('Punto de Medida'!$B$8:$D$8)</f>
        <v>380.56894634674785</v>
      </c>
      <c r="G674" s="53">
        <f>CMG!E667</f>
        <v>374.23462000000001</v>
      </c>
      <c r="H674" s="20">
        <f t="shared" ca="1" si="52"/>
        <v>142422.07501987557</v>
      </c>
    </row>
    <row r="675" spans="1:8" x14ac:dyDescent="0.2">
      <c r="A675" s="43">
        <f t="shared" si="53"/>
        <v>44770</v>
      </c>
      <c r="B675" s="4">
        <f t="shared" si="54"/>
        <v>18</v>
      </c>
      <c r="C675" s="4">
        <f t="shared" si="50"/>
        <v>2022</v>
      </c>
      <c r="D675" s="4">
        <f t="shared" si="51"/>
        <v>7</v>
      </c>
      <c r="E675" s="44">
        <v>666</v>
      </c>
      <c r="F675" s="53">
        <f ca="1">Proforma!$C$4*SUM('Punto de Medida'!B675:D675)/SUM('Punto de Medida'!$B$8:$D$8)</f>
        <v>664.8380722801146</v>
      </c>
      <c r="G675" s="53">
        <f>CMG!E668</f>
        <v>374.23462000000001</v>
      </c>
      <c r="H675" s="20">
        <f t="shared" ca="1" si="52"/>
        <v>248805.42334128122</v>
      </c>
    </row>
    <row r="676" spans="1:8" x14ac:dyDescent="0.2">
      <c r="A676" s="43">
        <f t="shared" si="53"/>
        <v>44770</v>
      </c>
      <c r="B676" s="4">
        <f t="shared" si="54"/>
        <v>19</v>
      </c>
      <c r="C676" s="4">
        <f t="shared" si="50"/>
        <v>2022</v>
      </c>
      <c r="D676" s="4">
        <f t="shared" si="51"/>
        <v>7</v>
      </c>
      <c r="E676" s="44">
        <v>667</v>
      </c>
      <c r="F676" s="53">
        <f ca="1">Proforma!$C$4*SUM('Punto de Medida'!B676:D676)/SUM('Punto de Medida'!$B$8:$D$8)</f>
        <v>635.94172983798308</v>
      </c>
      <c r="G676" s="53">
        <f>CMG!E669</f>
        <v>326.02186</v>
      </c>
      <c r="H676" s="20">
        <f t="shared" ca="1" si="52"/>
        <v>207330.90561339675</v>
      </c>
    </row>
    <row r="677" spans="1:8" x14ac:dyDescent="0.2">
      <c r="A677" s="43">
        <f t="shared" si="53"/>
        <v>44770</v>
      </c>
      <c r="B677" s="4">
        <f t="shared" si="54"/>
        <v>20</v>
      </c>
      <c r="C677" s="4">
        <f t="shared" si="50"/>
        <v>2022</v>
      </c>
      <c r="D677" s="4">
        <f t="shared" si="51"/>
        <v>7</v>
      </c>
      <c r="E677" s="44">
        <v>668</v>
      </c>
      <c r="F677" s="53">
        <f ca="1">Proforma!$C$4*SUM('Punto de Medida'!B677:D677)/SUM('Punto de Medida'!$B$8:$D$8)</f>
        <v>569.4425659945797</v>
      </c>
      <c r="G677" s="53">
        <f>CMG!E670</f>
        <v>321.26981999999998</v>
      </c>
      <c r="H677" s="20">
        <f t="shared" ca="1" si="52"/>
        <v>182944.71067741673</v>
      </c>
    </row>
    <row r="678" spans="1:8" x14ac:dyDescent="0.2">
      <c r="A678" s="43">
        <f t="shared" si="53"/>
        <v>44770</v>
      </c>
      <c r="B678" s="4">
        <f t="shared" si="54"/>
        <v>21</v>
      </c>
      <c r="C678" s="4">
        <f t="shared" si="50"/>
        <v>2022</v>
      </c>
      <c r="D678" s="4">
        <f t="shared" si="51"/>
        <v>7</v>
      </c>
      <c r="E678" s="44">
        <v>669</v>
      </c>
      <c r="F678" s="53">
        <f ca="1">Proforma!$C$4*SUM('Punto de Medida'!B678:D678)/SUM('Punto de Medida'!$B$8:$D$8)</f>
        <v>481.27601546479599</v>
      </c>
      <c r="G678" s="53">
        <f>CMG!E671</f>
        <v>321.26981999999998</v>
      </c>
      <c r="H678" s="20">
        <f t="shared" ca="1" si="52"/>
        <v>154619.4588586922</v>
      </c>
    </row>
    <row r="679" spans="1:8" x14ac:dyDescent="0.2">
      <c r="A679" s="43">
        <f t="shared" si="53"/>
        <v>44770</v>
      </c>
      <c r="B679" s="4">
        <f t="shared" si="54"/>
        <v>22</v>
      </c>
      <c r="C679" s="4">
        <f t="shared" si="50"/>
        <v>2022</v>
      </c>
      <c r="D679" s="4">
        <f t="shared" si="51"/>
        <v>7</v>
      </c>
      <c r="E679" s="44">
        <v>670</v>
      </c>
      <c r="F679" s="53">
        <f ca="1">Proforma!$C$4*SUM('Punto de Medida'!B679:D679)/SUM('Punto de Medida'!$B$8:$D$8)</f>
        <v>540.4688025269719</v>
      </c>
      <c r="G679" s="53">
        <f>CMG!E672</f>
        <v>221.65729999999999</v>
      </c>
      <c r="H679" s="20">
        <f t="shared" ca="1" si="52"/>
        <v>119798.85550236177</v>
      </c>
    </row>
    <row r="680" spans="1:8" x14ac:dyDescent="0.2">
      <c r="A680" s="43">
        <f t="shared" si="53"/>
        <v>44770</v>
      </c>
      <c r="B680" s="4">
        <f t="shared" si="54"/>
        <v>23</v>
      </c>
      <c r="C680" s="4">
        <f t="shared" si="50"/>
        <v>2022</v>
      </c>
      <c r="D680" s="4">
        <f t="shared" si="51"/>
        <v>7</v>
      </c>
      <c r="E680" s="44">
        <v>671</v>
      </c>
      <c r="F680" s="53">
        <f ca="1">Proforma!$C$4*SUM('Punto de Medida'!B680:D680)/SUM('Punto de Medida'!$B$8:$D$8)</f>
        <v>349.41441406563399</v>
      </c>
      <c r="G680" s="53">
        <f>CMG!E673</f>
        <v>262.08280000000002</v>
      </c>
      <c r="H680" s="20">
        <f t="shared" ca="1" si="52"/>
        <v>91575.507998680754</v>
      </c>
    </row>
    <row r="681" spans="1:8" x14ac:dyDescent="0.2">
      <c r="A681" s="43">
        <f t="shared" si="53"/>
        <v>44770</v>
      </c>
      <c r="B681" s="4">
        <f t="shared" si="54"/>
        <v>24</v>
      </c>
      <c r="C681" s="4">
        <f t="shared" si="50"/>
        <v>2022</v>
      </c>
      <c r="D681" s="4">
        <f t="shared" si="51"/>
        <v>7</v>
      </c>
      <c r="E681" s="44">
        <v>672</v>
      </c>
      <c r="F681" s="53">
        <f ca="1">Proforma!$C$4*SUM('Punto de Medida'!B681:D681)/SUM('Punto de Medida'!$B$8:$D$8)</f>
        <v>470.78414117037801</v>
      </c>
      <c r="G681" s="53">
        <f>CMG!E674</f>
        <v>368.82810999999998</v>
      </c>
      <c r="H681" s="20">
        <f t="shared" ca="1" si="52"/>
        <v>173638.42500584369</v>
      </c>
    </row>
    <row r="682" spans="1:8" x14ac:dyDescent="0.2">
      <c r="A682" s="43">
        <f t="shared" si="53"/>
        <v>44771</v>
      </c>
      <c r="B682" s="4">
        <f t="shared" si="54"/>
        <v>1</v>
      </c>
      <c r="C682" s="4">
        <f t="shared" si="50"/>
        <v>2022</v>
      </c>
      <c r="D682" s="4">
        <f t="shared" si="51"/>
        <v>7</v>
      </c>
      <c r="E682" s="44">
        <v>673</v>
      </c>
      <c r="F682" s="53">
        <f ca="1">Proforma!$C$4*SUM('Punto de Medida'!B682:D682)/SUM('Punto de Medida'!$B$8:$D$8)</f>
        <v>439.52096880947397</v>
      </c>
      <c r="G682" s="53">
        <f>CMG!E675</f>
        <v>378.12157999999999</v>
      </c>
      <c r="H682" s="20">
        <f t="shared" ca="1" si="52"/>
        <v>166192.36316936903</v>
      </c>
    </row>
    <row r="683" spans="1:8" x14ac:dyDescent="0.2">
      <c r="A683" s="43">
        <f t="shared" si="53"/>
        <v>44771</v>
      </c>
      <c r="B683" s="4">
        <f t="shared" si="54"/>
        <v>2</v>
      </c>
      <c r="C683" s="4">
        <f t="shared" si="50"/>
        <v>2022</v>
      </c>
      <c r="D683" s="4">
        <f t="shared" si="51"/>
        <v>7</v>
      </c>
      <c r="E683" s="44">
        <v>674</v>
      </c>
      <c r="F683" s="53">
        <f ca="1">Proforma!$C$4*SUM('Punto de Medida'!B683:D683)/SUM('Punto de Medida'!$B$8:$D$8)</f>
        <v>619.9385010715722</v>
      </c>
      <c r="G683" s="53">
        <f>CMG!E676</f>
        <v>372.21753000000001</v>
      </c>
      <c r="H683" s="20">
        <f t="shared" ca="1" si="52"/>
        <v>230751.97762076298</v>
      </c>
    </row>
    <row r="684" spans="1:8" x14ac:dyDescent="0.2">
      <c r="A684" s="43">
        <f t="shared" si="53"/>
        <v>44771</v>
      </c>
      <c r="B684" s="4">
        <f t="shared" si="54"/>
        <v>3</v>
      </c>
      <c r="C684" s="4">
        <f t="shared" si="50"/>
        <v>2022</v>
      </c>
      <c r="D684" s="4">
        <f t="shared" si="51"/>
        <v>7</v>
      </c>
      <c r="E684" s="44">
        <v>675</v>
      </c>
      <c r="F684" s="53">
        <f ca="1">Proforma!$C$4*SUM('Punto de Medida'!B684:D684)/SUM('Punto de Medida'!$B$8:$D$8)</f>
        <v>707.6303849969853</v>
      </c>
      <c r="G684" s="53">
        <f>CMG!E677</f>
        <v>283.24831999999998</v>
      </c>
      <c r="H684" s="20">
        <f t="shared" ca="1" si="52"/>
        <v>200435.11773134928</v>
      </c>
    </row>
    <row r="685" spans="1:8" x14ac:dyDescent="0.2">
      <c r="A685" s="43">
        <f t="shared" si="53"/>
        <v>44771</v>
      </c>
      <c r="B685" s="4">
        <f t="shared" si="54"/>
        <v>4</v>
      </c>
      <c r="C685" s="4">
        <f t="shared" si="50"/>
        <v>2022</v>
      </c>
      <c r="D685" s="4">
        <f t="shared" si="51"/>
        <v>7</v>
      </c>
      <c r="E685" s="44">
        <v>676</v>
      </c>
      <c r="F685" s="53">
        <f ca="1">Proforma!$C$4*SUM('Punto de Medida'!B685:D685)/SUM('Punto de Medida'!$B$8:$D$8)</f>
        <v>633.43625957947313</v>
      </c>
      <c r="G685" s="53">
        <f>CMG!E678</f>
        <v>123.71263</v>
      </c>
      <c r="H685" s="20">
        <f t="shared" ca="1" si="52"/>
        <v>78364.065609939324</v>
      </c>
    </row>
    <row r="686" spans="1:8" x14ac:dyDescent="0.2">
      <c r="A686" s="43">
        <f t="shared" si="53"/>
        <v>44771</v>
      </c>
      <c r="B686" s="4">
        <f t="shared" si="54"/>
        <v>5</v>
      </c>
      <c r="C686" s="4">
        <f t="shared" si="50"/>
        <v>2022</v>
      </c>
      <c r="D686" s="4">
        <f t="shared" si="51"/>
        <v>7</v>
      </c>
      <c r="E686" s="44">
        <v>677</v>
      </c>
      <c r="F686" s="53">
        <f ca="1">Proforma!$C$4*SUM('Punto de Medida'!B686:D686)/SUM('Punto de Medida'!$B$8:$D$8)</f>
        <v>414.27591527893316</v>
      </c>
      <c r="G686" s="53">
        <f>CMG!E679</f>
        <v>122.36063</v>
      </c>
      <c r="H686" s="20">
        <f t="shared" ca="1" si="52"/>
        <v>50691.061987356887</v>
      </c>
    </row>
    <row r="687" spans="1:8" x14ac:dyDescent="0.2">
      <c r="A687" s="43">
        <f t="shared" si="53"/>
        <v>44771</v>
      </c>
      <c r="B687" s="4">
        <f t="shared" si="54"/>
        <v>6</v>
      </c>
      <c r="C687" s="4">
        <f t="shared" si="50"/>
        <v>2022</v>
      </c>
      <c r="D687" s="4">
        <f t="shared" si="51"/>
        <v>7</v>
      </c>
      <c r="E687" s="44">
        <v>678</v>
      </c>
      <c r="F687" s="53">
        <f ca="1">Proforma!$C$4*SUM('Punto de Medida'!B687:D687)/SUM('Punto de Medida'!$B$8:$D$8)</f>
        <v>532.76646221489352</v>
      </c>
      <c r="G687" s="53">
        <f>CMG!E680</f>
        <v>125.28833</v>
      </c>
      <c r="H687" s="20">
        <f t="shared" ca="1" si="52"/>
        <v>66749.420330912108</v>
      </c>
    </row>
    <row r="688" spans="1:8" x14ac:dyDescent="0.2">
      <c r="A688" s="43">
        <f t="shared" si="53"/>
        <v>44771</v>
      </c>
      <c r="B688" s="4">
        <f t="shared" si="54"/>
        <v>7</v>
      </c>
      <c r="C688" s="4">
        <f t="shared" si="50"/>
        <v>2022</v>
      </c>
      <c r="D688" s="4">
        <f t="shared" si="51"/>
        <v>7</v>
      </c>
      <c r="E688" s="44">
        <v>679</v>
      </c>
      <c r="F688" s="53">
        <f ca="1">Proforma!$C$4*SUM('Punto de Medida'!B688:D688)/SUM('Punto de Medida'!$B$8:$D$8)</f>
        <v>682.32186004889024</v>
      </c>
      <c r="G688" s="53">
        <f>CMG!E681</f>
        <v>124.62693</v>
      </c>
      <c r="H688" s="20">
        <f t="shared" ca="1" si="52"/>
        <v>85035.678689782842</v>
      </c>
    </row>
    <row r="689" spans="1:8" x14ac:dyDescent="0.2">
      <c r="A689" s="43">
        <f t="shared" si="53"/>
        <v>44771</v>
      </c>
      <c r="B689" s="4">
        <f t="shared" si="54"/>
        <v>8</v>
      </c>
      <c r="C689" s="4">
        <f t="shared" si="50"/>
        <v>2022</v>
      </c>
      <c r="D689" s="4">
        <f t="shared" si="51"/>
        <v>7</v>
      </c>
      <c r="E689" s="44">
        <v>680</v>
      </c>
      <c r="F689" s="53">
        <f ca="1">Proforma!$C$4*SUM('Punto de Medida'!B689:D689)/SUM('Punto de Medida'!$B$8:$D$8)</f>
        <v>620.55936011979202</v>
      </c>
      <c r="G689" s="53">
        <f>CMG!E682</f>
        <v>125.98865000000001</v>
      </c>
      <c r="H689" s="20">
        <f t="shared" ca="1" si="52"/>
        <v>78183.436026356445</v>
      </c>
    </row>
    <row r="690" spans="1:8" x14ac:dyDescent="0.2">
      <c r="A690" s="43">
        <f t="shared" si="53"/>
        <v>44771</v>
      </c>
      <c r="B690" s="4">
        <f t="shared" si="54"/>
        <v>9</v>
      </c>
      <c r="C690" s="4">
        <f t="shared" si="50"/>
        <v>2022</v>
      </c>
      <c r="D690" s="4">
        <f t="shared" si="51"/>
        <v>7</v>
      </c>
      <c r="E690" s="44">
        <v>681</v>
      </c>
      <c r="F690" s="53">
        <f ca="1">Proforma!$C$4*SUM('Punto de Medida'!B690:D690)/SUM('Punto de Medida'!$B$8:$D$8)</f>
        <v>588.01638366907696</v>
      </c>
      <c r="G690" s="53">
        <f>CMG!E683</f>
        <v>218.45944</v>
      </c>
      <c r="H690" s="20">
        <f t="shared" ca="1" si="52"/>
        <v>128457.72988717169</v>
      </c>
    </row>
    <row r="691" spans="1:8" x14ac:dyDescent="0.2">
      <c r="A691" s="43">
        <f t="shared" si="53"/>
        <v>44771</v>
      </c>
      <c r="B691" s="4">
        <f t="shared" si="54"/>
        <v>10</v>
      </c>
      <c r="C691" s="4">
        <f t="shared" si="50"/>
        <v>2022</v>
      </c>
      <c r="D691" s="4">
        <f t="shared" si="51"/>
        <v>7</v>
      </c>
      <c r="E691" s="44">
        <v>682</v>
      </c>
      <c r="F691" s="53">
        <f ca="1">Proforma!$C$4*SUM('Punto de Medida'!B691:D691)/SUM('Punto de Medida'!$B$8:$D$8)</f>
        <v>475.44281183581523</v>
      </c>
      <c r="G691" s="53">
        <f>CMG!E684</f>
        <v>383.06268999999998</v>
      </c>
      <c r="H691" s="20">
        <f t="shared" ca="1" si="52"/>
        <v>182124.40244299121</v>
      </c>
    </row>
    <row r="692" spans="1:8" x14ac:dyDescent="0.2">
      <c r="A692" s="43">
        <f t="shared" si="53"/>
        <v>44771</v>
      </c>
      <c r="B692" s="4">
        <f t="shared" si="54"/>
        <v>11</v>
      </c>
      <c r="C692" s="4">
        <f t="shared" si="50"/>
        <v>2022</v>
      </c>
      <c r="D692" s="4">
        <f t="shared" si="51"/>
        <v>7</v>
      </c>
      <c r="E692" s="44">
        <v>683</v>
      </c>
      <c r="F692" s="53">
        <f ca="1">Proforma!$C$4*SUM('Punto de Medida'!B692:D692)/SUM('Punto de Medida'!$B$8:$D$8)</f>
        <v>399.32825948650867</v>
      </c>
      <c r="G692" s="53">
        <f>CMG!E685</f>
        <v>383.06268999999998</v>
      </c>
      <c r="H692" s="20">
        <f t="shared" ca="1" si="52"/>
        <v>152967.75727192001</v>
      </c>
    </row>
    <row r="693" spans="1:8" x14ac:dyDescent="0.2">
      <c r="A693" s="43">
        <f t="shared" si="53"/>
        <v>44771</v>
      </c>
      <c r="B693" s="4">
        <f t="shared" si="54"/>
        <v>12</v>
      </c>
      <c r="C693" s="4">
        <f t="shared" si="50"/>
        <v>2022</v>
      </c>
      <c r="D693" s="4">
        <f t="shared" si="51"/>
        <v>7</v>
      </c>
      <c r="E693" s="44">
        <v>684</v>
      </c>
      <c r="F693" s="53">
        <f ca="1">Proforma!$C$4*SUM('Punto de Medida'!B693:D693)/SUM('Punto de Medida'!$B$8:$D$8)</f>
        <v>583.77009512205098</v>
      </c>
      <c r="G693" s="53">
        <f>CMG!E686</f>
        <v>383.06268999999998</v>
      </c>
      <c r="H693" s="20">
        <f t="shared" ca="1" si="52"/>
        <v>223620.54297900872</v>
      </c>
    </row>
    <row r="694" spans="1:8" x14ac:dyDescent="0.2">
      <c r="A694" s="43">
        <f t="shared" si="53"/>
        <v>44771</v>
      </c>
      <c r="B694" s="4">
        <f t="shared" si="54"/>
        <v>13</v>
      </c>
      <c r="C694" s="4">
        <f t="shared" si="50"/>
        <v>2022</v>
      </c>
      <c r="D694" s="4">
        <f t="shared" si="51"/>
        <v>7</v>
      </c>
      <c r="E694" s="44">
        <v>685</v>
      </c>
      <c r="F694" s="53">
        <f ca="1">Proforma!$C$4*SUM('Punto de Medida'!B694:D694)/SUM('Punto de Medida'!$B$8:$D$8)</f>
        <v>360.51926272723222</v>
      </c>
      <c r="G694" s="53">
        <f>CMG!E687</f>
        <v>383.06268999999998</v>
      </c>
      <c r="H694" s="20">
        <f t="shared" ca="1" si="52"/>
        <v>138101.47857711031</v>
      </c>
    </row>
    <row r="695" spans="1:8" x14ac:dyDescent="0.2">
      <c r="A695" s="43">
        <f t="shared" si="53"/>
        <v>44771</v>
      </c>
      <c r="B695" s="4">
        <f t="shared" si="54"/>
        <v>14</v>
      </c>
      <c r="C695" s="4">
        <f t="shared" si="50"/>
        <v>2022</v>
      </c>
      <c r="D695" s="4">
        <f t="shared" si="51"/>
        <v>7</v>
      </c>
      <c r="E695" s="44">
        <v>686</v>
      </c>
      <c r="F695" s="53">
        <f ca="1">Proforma!$C$4*SUM('Punto de Medida'!B695:D695)/SUM('Punto de Medida'!$B$8:$D$8)</f>
        <v>227.27404781239017</v>
      </c>
      <c r="G695" s="53">
        <f>CMG!E688</f>
        <v>383.06268999999998</v>
      </c>
      <c r="H695" s="20">
        <f t="shared" ca="1" si="52"/>
        <v>87060.208122202792</v>
      </c>
    </row>
    <row r="696" spans="1:8" x14ac:dyDescent="0.2">
      <c r="A696" s="43">
        <f t="shared" si="53"/>
        <v>44771</v>
      </c>
      <c r="B696" s="4">
        <f t="shared" si="54"/>
        <v>15</v>
      </c>
      <c r="C696" s="4">
        <f t="shared" si="50"/>
        <v>2022</v>
      </c>
      <c r="D696" s="4">
        <f t="shared" si="51"/>
        <v>7</v>
      </c>
      <c r="E696" s="44">
        <v>687</v>
      </c>
      <c r="F696" s="53">
        <f ca="1">Proforma!$C$4*SUM('Punto de Medida'!B696:D696)/SUM('Punto de Medida'!$B$8:$D$8)</f>
        <v>274.50919544039925</v>
      </c>
      <c r="G696" s="53">
        <f>CMG!E689</f>
        <v>383.06268999999998</v>
      </c>
      <c r="H696" s="20">
        <f t="shared" ca="1" si="52"/>
        <v>105154.23083513507</v>
      </c>
    </row>
    <row r="697" spans="1:8" x14ac:dyDescent="0.2">
      <c r="A697" s="43">
        <f t="shared" si="53"/>
        <v>44771</v>
      </c>
      <c r="B697" s="4">
        <f t="shared" si="54"/>
        <v>16</v>
      </c>
      <c r="C697" s="4">
        <f t="shared" si="50"/>
        <v>2022</v>
      </c>
      <c r="D697" s="4">
        <f t="shared" si="51"/>
        <v>7</v>
      </c>
      <c r="E697" s="44">
        <v>688</v>
      </c>
      <c r="F697" s="53">
        <f ca="1">Proforma!$C$4*SUM('Punto de Medida'!B697:D697)/SUM('Punto de Medida'!$B$8:$D$8)</f>
        <v>327.65097092715808</v>
      </c>
      <c r="G697" s="53">
        <f>CMG!E690</f>
        <v>383.06268999999998</v>
      </c>
      <c r="H697" s="20">
        <f t="shared" ca="1" si="52"/>
        <v>125510.86230446896</v>
      </c>
    </row>
    <row r="698" spans="1:8" x14ac:dyDescent="0.2">
      <c r="A698" s="43">
        <f t="shared" si="53"/>
        <v>44771</v>
      </c>
      <c r="B698" s="4">
        <f t="shared" si="54"/>
        <v>17</v>
      </c>
      <c r="C698" s="4">
        <f t="shared" si="50"/>
        <v>2022</v>
      </c>
      <c r="D698" s="4">
        <f t="shared" si="51"/>
        <v>7</v>
      </c>
      <c r="E698" s="44">
        <v>689</v>
      </c>
      <c r="F698" s="53">
        <f ca="1">Proforma!$C$4*SUM('Punto de Medida'!B698:D698)/SUM('Punto de Medida'!$B$8:$D$8)</f>
        <v>145.80458653294826</v>
      </c>
      <c r="G698" s="53">
        <f>CMG!E691</f>
        <v>383.06268999999998</v>
      </c>
      <c r="H698" s="20">
        <f t="shared" ca="1" si="52"/>
        <v>55852.297131648935</v>
      </c>
    </row>
    <row r="699" spans="1:8" x14ac:dyDescent="0.2">
      <c r="A699" s="43">
        <f t="shared" si="53"/>
        <v>44771</v>
      </c>
      <c r="B699" s="4">
        <f t="shared" si="54"/>
        <v>18</v>
      </c>
      <c r="C699" s="4">
        <f t="shared" si="50"/>
        <v>2022</v>
      </c>
      <c r="D699" s="4">
        <f t="shared" si="51"/>
        <v>7</v>
      </c>
      <c r="E699" s="44">
        <v>690</v>
      </c>
      <c r="F699" s="53">
        <f ca="1">Proforma!$C$4*SUM('Punto de Medida'!B699:D699)/SUM('Punto de Medida'!$B$8:$D$8)</f>
        <v>136.93519895997045</v>
      </c>
      <c r="G699" s="53">
        <f>CMG!E692</f>
        <v>383.06268999999998</v>
      </c>
      <c r="H699" s="20">
        <f t="shared" ca="1" si="52"/>
        <v>52454.765669291482</v>
      </c>
    </row>
    <row r="700" spans="1:8" x14ac:dyDescent="0.2">
      <c r="A700" s="43">
        <f t="shared" si="53"/>
        <v>44771</v>
      </c>
      <c r="B700" s="4">
        <f t="shared" si="54"/>
        <v>19</v>
      </c>
      <c r="C700" s="4">
        <f t="shared" si="50"/>
        <v>2022</v>
      </c>
      <c r="D700" s="4">
        <f t="shared" si="51"/>
        <v>7</v>
      </c>
      <c r="E700" s="44">
        <v>691</v>
      </c>
      <c r="F700" s="53">
        <f ca="1">Proforma!$C$4*SUM('Punto de Medida'!B700:D700)/SUM('Punto de Medida'!$B$8:$D$8)</f>
        <v>269.67685060024257</v>
      </c>
      <c r="G700" s="53">
        <f>CMG!E693</f>
        <v>378.06322</v>
      </c>
      <c r="H700" s="20">
        <f t="shared" ca="1" si="52"/>
        <v>101954.89849738665</v>
      </c>
    </row>
    <row r="701" spans="1:8" x14ac:dyDescent="0.2">
      <c r="A701" s="43">
        <f t="shared" si="53"/>
        <v>44771</v>
      </c>
      <c r="B701" s="4">
        <f t="shared" si="54"/>
        <v>20</v>
      </c>
      <c r="C701" s="4">
        <f t="shared" si="50"/>
        <v>2022</v>
      </c>
      <c r="D701" s="4">
        <f t="shared" si="51"/>
        <v>7</v>
      </c>
      <c r="E701" s="44">
        <v>692</v>
      </c>
      <c r="F701" s="53">
        <f ca="1">Proforma!$C$4*SUM('Punto de Medida'!B701:D701)/SUM('Punto de Medida'!$B$8:$D$8)</f>
        <v>145.5498712051421</v>
      </c>
      <c r="G701" s="53">
        <f>CMG!E694</f>
        <v>378.06322</v>
      </c>
      <c r="H701" s="20">
        <f t="shared" ca="1" si="52"/>
        <v>55027.052978401305</v>
      </c>
    </row>
    <row r="702" spans="1:8" x14ac:dyDescent="0.2">
      <c r="A702" s="43">
        <f t="shared" si="53"/>
        <v>44771</v>
      </c>
      <c r="B702" s="4">
        <f t="shared" si="54"/>
        <v>21</v>
      </c>
      <c r="C702" s="4">
        <f t="shared" si="50"/>
        <v>2022</v>
      </c>
      <c r="D702" s="4">
        <f t="shared" si="51"/>
        <v>7</v>
      </c>
      <c r="E702" s="44">
        <v>693</v>
      </c>
      <c r="F702" s="53">
        <f ca="1">Proforma!$C$4*SUM('Punto de Medida'!B702:D702)/SUM('Punto de Medida'!$B$8:$D$8)</f>
        <v>149.80996120974589</v>
      </c>
      <c r="G702" s="53">
        <f>CMG!E695</f>
        <v>378.06322</v>
      </c>
      <c r="H702" s="20">
        <f t="shared" ca="1" si="52"/>
        <v>56637.636323031627</v>
      </c>
    </row>
    <row r="703" spans="1:8" x14ac:dyDescent="0.2">
      <c r="A703" s="43">
        <f t="shared" si="53"/>
        <v>44771</v>
      </c>
      <c r="B703" s="4">
        <f t="shared" si="54"/>
        <v>22</v>
      </c>
      <c r="C703" s="4">
        <f t="shared" si="50"/>
        <v>2022</v>
      </c>
      <c r="D703" s="4">
        <f t="shared" si="51"/>
        <v>7</v>
      </c>
      <c r="E703" s="44">
        <v>694</v>
      </c>
      <c r="F703" s="53">
        <f ca="1">Proforma!$C$4*SUM('Punto de Medida'!B703:D703)/SUM('Punto de Medida'!$B$8:$D$8)</f>
        <v>113.55062779210346</v>
      </c>
      <c r="G703" s="53">
        <f>CMG!E696</f>
        <v>378.06322</v>
      </c>
      <c r="H703" s="20">
        <f t="shared" ca="1" si="52"/>
        <v>42929.315976104124</v>
      </c>
    </row>
    <row r="704" spans="1:8" x14ac:dyDescent="0.2">
      <c r="A704" s="43">
        <f t="shared" si="53"/>
        <v>44771</v>
      </c>
      <c r="B704" s="4">
        <f t="shared" si="54"/>
        <v>23</v>
      </c>
      <c r="C704" s="4">
        <f t="shared" si="50"/>
        <v>2022</v>
      </c>
      <c r="D704" s="4">
        <f t="shared" si="51"/>
        <v>7</v>
      </c>
      <c r="E704" s="44">
        <v>695</v>
      </c>
      <c r="F704" s="53">
        <f ca="1">Proforma!$C$4*SUM('Punto de Medida'!B704:D704)/SUM('Punto de Medida'!$B$8:$D$8)</f>
        <v>142.23017603463595</v>
      </c>
      <c r="G704" s="53">
        <f>CMG!E697</f>
        <v>378.06322</v>
      </c>
      <c r="H704" s="20">
        <f t="shared" ca="1" si="52"/>
        <v>53771.998332821298</v>
      </c>
    </row>
    <row r="705" spans="1:8" x14ac:dyDescent="0.2">
      <c r="A705" s="43">
        <f t="shared" si="53"/>
        <v>44771</v>
      </c>
      <c r="B705" s="4">
        <f t="shared" si="54"/>
        <v>24</v>
      </c>
      <c r="C705" s="4">
        <f t="shared" si="50"/>
        <v>2022</v>
      </c>
      <c r="D705" s="4">
        <f t="shared" si="51"/>
        <v>7</v>
      </c>
      <c r="E705" s="44">
        <v>696</v>
      </c>
      <c r="F705" s="53">
        <f ca="1">Proforma!$C$4*SUM('Punto de Medida'!B705:D705)/SUM('Punto de Medida'!$B$8:$D$8)</f>
        <v>139.21561163770266</v>
      </c>
      <c r="G705" s="53">
        <f>CMG!E698</f>
        <v>378.06322</v>
      </c>
      <c r="H705" s="20">
        <f t="shared" ca="1" si="52"/>
        <v>52632.302410019343</v>
      </c>
    </row>
    <row r="706" spans="1:8" x14ac:dyDescent="0.2">
      <c r="A706" s="43">
        <f t="shared" si="53"/>
        <v>44772</v>
      </c>
      <c r="B706" s="4">
        <f t="shared" si="54"/>
        <v>1</v>
      </c>
      <c r="C706" s="4">
        <f t="shared" si="50"/>
        <v>2022</v>
      </c>
      <c r="D706" s="4">
        <f t="shared" si="51"/>
        <v>7</v>
      </c>
      <c r="E706" s="44">
        <v>697</v>
      </c>
      <c r="F706" s="53">
        <f ca="1">Proforma!$C$4*SUM('Punto de Medida'!B706:D706)/SUM('Punto de Medida'!$B$8:$D$8)</f>
        <v>150.39666809710832</v>
      </c>
      <c r="G706" s="53">
        <f>CMG!E699</f>
        <v>314.35933</v>
      </c>
      <c r="H706" s="20">
        <f t="shared" ca="1" si="52"/>
        <v>47278.595817239344</v>
      </c>
    </row>
    <row r="707" spans="1:8" x14ac:dyDescent="0.2">
      <c r="A707" s="43">
        <f t="shared" si="53"/>
        <v>44772</v>
      </c>
      <c r="B707" s="4">
        <f t="shared" si="54"/>
        <v>2</v>
      </c>
      <c r="C707" s="4">
        <f t="shared" si="50"/>
        <v>2022</v>
      </c>
      <c r="D707" s="4">
        <f t="shared" si="51"/>
        <v>7</v>
      </c>
      <c r="E707" s="44">
        <v>698</v>
      </c>
      <c r="F707" s="53">
        <f ca="1">Proforma!$C$4*SUM('Punto de Medida'!B707:D707)/SUM('Punto de Medida'!$B$8:$D$8)</f>
        <v>143.04098509884633</v>
      </c>
      <c r="G707" s="53">
        <f>CMG!E700</f>
        <v>188.61944</v>
      </c>
      <c r="H707" s="20">
        <f t="shared" ca="1" si="52"/>
        <v>26980.31050639274</v>
      </c>
    </row>
    <row r="708" spans="1:8" x14ac:dyDescent="0.2">
      <c r="A708" s="43">
        <f t="shared" si="53"/>
        <v>44772</v>
      </c>
      <c r="B708" s="4">
        <f t="shared" si="54"/>
        <v>3</v>
      </c>
      <c r="C708" s="4">
        <f t="shared" si="50"/>
        <v>2022</v>
      </c>
      <c r="D708" s="4">
        <f t="shared" si="51"/>
        <v>7</v>
      </c>
      <c r="E708" s="44">
        <v>699</v>
      </c>
      <c r="F708" s="53">
        <f ca="1">Proforma!$C$4*SUM('Punto de Medida'!B708:D708)/SUM('Punto de Medida'!$B$8:$D$8)</f>
        <v>301.93941588642883</v>
      </c>
      <c r="G708" s="53">
        <f>CMG!E701</f>
        <v>0</v>
      </c>
      <c r="H708" s="20">
        <f t="shared" ca="1" si="52"/>
        <v>0</v>
      </c>
    </row>
    <row r="709" spans="1:8" x14ac:dyDescent="0.2">
      <c r="A709" s="43">
        <f t="shared" si="53"/>
        <v>44772</v>
      </c>
      <c r="B709" s="4">
        <f t="shared" si="54"/>
        <v>4</v>
      </c>
      <c r="C709" s="4">
        <f t="shared" si="50"/>
        <v>2022</v>
      </c>
      <c r="D709" s="4">
        <f t="shared" si="51"/>
        <v>7</v>
      </c>
      <c r="E709" s="44">
        <v>700</v>
      </c>
      <c r="F709" s="53">
        <f ca="1">Proforma!$C$4*SUM('Punto de Medida'!B709:D709)/SUM('Punto de Medida'!$B$8:$D$8)</f>
        <v>286.66151477231199</v>
      </c>
      <c r="G709" s="53">
        <f>CMG!E702</f>
        <v>0</v>
      </c>
      <c r="H709" s="20">
        <f t="shared" ca="1" si="52"/>
        <v>0</v>
      </c>
    </row>
    <row r="710" spans="1:8" x14ac:dyDescent="0.2">
      <c r="A710" s="43">
        <f t="shared" si="53"/>
        <v>44772</v>
      </c>
      <c r="B710" s="4">
        <f t="shared" si="54"/>
        <v>5</v>
      </c>
      <c r="C710" s="4">
        <f t="shared" si="50"/>
        <v>2022</v>
      </c>
      <c r="D710" s="4">
        <f t="shared" si="51"/>
        <v>7</v>
      </c>
      <c r="E710" s="44">
        <v>701</v>
      </c>
      <c r="F710" s="53">
        <f ca="1">Proforma!$C$4*SUM('Punto de Medida'!B710:D710)/SUM('Punto de Medida'!$B$8:$D$8)</f>
        <v>27.735759346873756</v>
      </c>
      <c r="G710" s="53">
        <f>CMG!E703</f>
        <v>0</v>
      </c>
      <c r="H710" s="20">
        <f t="shared" ca="1" si="52"/>
        <v>0</v>
      </c>
    </row>
    <row r="711" spans="1:8" x14ac:dyDescent="0.2">
      <c r="A711" s="43">
        <f t="shared" si="53"/>
        <v>44772</v>
      </c>
      <c r="B711" s="4">
        <f t="shared" si="54"/>
        <v>6</v>
      </c>
      <c r="C711" s="4">
        <f t="shared" si="50"/>
        <v>2022</v>
      </c>
      <c r="D711" s="4">
        <f t="shared" si="51"/>
        <v>7</v>
      </c>
      <c r="E711" s="44">
        <v>702</v>
      </c>
      <c r="F711" s="53">
        <f ca="1">Proforma!$C$4*SUM('Punto de Medida'!B711:D711)/SUM('Punto de Medida'!$B$8:$D$8)</f>
        <v>18.298514850240068</v>
      </c>
      <c r="G711" s="53">
        <f>CMG!E704</f>
        <v>0</v>
      </c>
      <c r="H711" s="20">
        <f t="shared" ca="1" si="52"/>
        <v>0</v>
      </c>
    </row>
    <row r="712" spans="1:8" x14ac:dyDescent="0.2">
      <c r="A712" s="43">
        <f t="shared" si="53"/>
        <v>44772</v>
      </c>
      <c r="B712" s="4">
        <f t="shared" si="54"/>
        <v>7</v>
      </c>
      <c r="C712" s="4">
        <f t="shared" si="50"/>
        <v>2022</v>
      </c>
      <c r="D712" s="4">
        <f t="shared" si="51"/>
        <v>7</v>
      </c>
      <c r="E712" s="44">
        <v>703</v>
      </c>
      <c r="F712" s="53">
        <f ca="1">Proforma!$C$4*SUM('Punto de Medida'!B712:D712)/SUM('Punto de Medida'!$B$8:$D$8)</f>
        <v>33.830918811882995</v>
      </c>
      <c r="G712" s="53">
        <f>CMG!E705</f>
        <v>0</v>
      </c>
      <c r="H712" s="20">
        <f t="shared" ca="1" si="52"/>
        <v>0</v>
      </c>
    </row>
    <row r="713" spans="1:8" x14ac:dyDescent="0.2">
      <c r="A713" s="43">
        <f t="shared" si="53"/>
        <v>44772</v>
      </c>
      <c r="B713" s="4">
        <f t="shared" si="54"/>
        <v>8</v>
      </c>
      <c r="C713" s="4">
        <f t="shared" si="50"/>
        <v>2022</v>
      </c>
      <c r="D713" s="4">
        <f t="shared" si="51"/>
        <v>7</v>
      </c>
      <c r="E713" s="44">
        <v>704</v>
      </c>
      <c r="F713" s="53">
        <f ca="1">Proforma!$C$4*SUM('Punto de Medida'!B713:D713)/SUM('Punto de Medida'!$B$8:$D$8)</f>
        <v>38.488443600209159</v>
      </c>
      <c r="G713" s="53">
        <f>CMG!E706</f>
        <v>0</v>
      </c>
      <c r="H713" s="20">
        <f t="shared" ca="1" si="52"/>
        <v>0</v>
      </c>
    </row>
    <row r="714" spans="1:8" x14ac:dyDescent="0.2">
      <c r="A714" s="43">
        <f t="shared" si="53"/>
        <v>44772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7</v>
      </c>
      <c r="E714" s="44">
        <v>705</v>
      </c>
      <c r="F714" s="53">
        <f ca="1">Proforma!$C$4*SUM('Punto de Medida'!B714:D714)/SUM('Punto de Medida'!$B$8:$D$8)</f>
        <v>39.649211915189539</v>
      </c>
      <c r="G714" s="53">
        <f>CMG!E707</f>
        <v>114.521</v>
      </c>
      <c r="H714" s="20">
        <f t="shared" ca="1" si="52"/>
        <v>4540.6673977394212</v>
      </c>
    </row>
    <row r="715" spans="1:8" x14ac:dyDescent="0.2">
      <c r="A715" s="43">
        <f t="shared" si="53"/>
        <v>44772</v>
      </c>
      <c r="B715" s="4">
        <f t="shared" si="54"/>
        <v>10</v>
      </c>
      <c r="C715" s="4">
        <f t="shared" si="55"/>
        <v>2022</v>
      </c>
      <c r="D715" s="4">
        <f t="shared" si="56"/>
        <v>7</v>
      </c>
      <c r="E715" s="44">
        <v>706</v>
      </c>
      <c r="F715" s="53">
        <f ca="1">Proforma!$C$4*SUM('Punto de Medida'!B715:D715)/SUM('Punto de Medida'!$B$8:$D$8)</f>
        <v>57.474702291557243</v>
      </c>
      <c r="G715" s="53">
        <f>CMG!E708</f>
        <v>381.73027000000002</v>
      </c>
      <c r="H715" s="20">
        <f t="shared" ref="H715:H753" ca="1" si="57">F715*G715</f>
        <v>21939.833623925766</v>
      </c>
    </row>
    <row r="716" spans="1:8" x14ac:dyDescent="0.2">
      <c r="A716" s="43">
        <f t="shared" ref="A716:A753" si="58">IF(B715=24,A715+1,A715)</f>
        <v>44772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7</v>
      </c>
      <c r="E716" s="44">
        <v>707</v>
      </c>
      <c r="F716" s="53">
        <f ca="1">Proforma!$C$4*SUM('Punto de Medida'!B716:D716)/SUM('Punto de Medida'!$B$8:$D$8)</f>
        <v>60.370485372749009</v>
      </c>
      <c r="G716" s="53">
        <f>CMG!E709</f>
        <v>381.73027000000002</v>
      </c>
      <c r="H716" s="20">
        <f t="shared" ca="1" si="57"/>
        <v>23045.241681370531</v>
      </c>
    </row>
    <row r="717" spans="1:8" x14ac:dyDescent="0.2">
      <c r="A717" s="43">
        <f t="shared" si="58"/>
        <v>44772</v>
      </c>
      <c r="B717" s="4">
        <f t="shared" si="59"/>
        <v>12</v>
      </c>
      <c r="C717" s="4">
        <f t="shared" si="55"/>
        <v>2022</v>
      </c>
      <c r="D717" s="4">
        <f t="shared" si="56"/>
        <v>7</v>
      </c>
      <c r="E717" s="44">
        <v>708</v>
      </c>
      <c r="F717" s="53">
        <f ca="1">Proforma!$C$4*SUM('Punto de Medida'!B717:D717)/SUM('Punto de Medida'!$B$8:$D$8)</f>
        <v>80.214156192233361</v>
      </c>
      <c r="G717" s="53">
        <f>CMG!E710</f>
        <v>381.73027000000002</v>
      </c>
      <c r="H717" s="20">
        <f t="shared" ca="1" si="57"/>
        <v>30620.171501083416</v>
      </c>
    </row>
    <row r="718" spans="1:8" x14ac:dyDescent="0.2">
      <c r="A718" s="43">
        <f t="shared" si="58"/>
        <v>44772</v>
      </c>
      <c r="B718" s="4">
        <f t="shared" si="59"/>
        <v>13</v>
      </c>
      <c r="C718" s="4">
        <f t="shared" si="55"/>
        <v>2022</v>
      </c>
      <c r="D718" s="4">
        <f t="shared" si="56"/>
        <v>7</v>
      </c>
      <c r="E718" s="44">
        <v>709</v>
      </c>
      <c r="F718" s="53">
        <f ca="1">Proforma!$C$4*SUM('Punto de Medida'!B718:D718)/SUM('Punto de Medida'!$B$8:$D$8)</f>
        <v>102.98696954173312</v>
      </c>
      <c r="G718" s="53">
        <f>CMG!E711</f>
        <v>381.73027000000002</v>
      </c>
      <c r="H718" s="20">
        <f t="shared" ca="1" si="57"/>
        <v>39313.243689647563</v>
      </c>
    </row>
    <row r="719" spans="1:8" x14ac:dyDescent="0.2">
      <c r="A719" s="43">
        <f t="shared" si="58"/>
        <v>44772</v>
      </c>
      <c r="B719" s="4">
        <f t="shared" si="59"/>
        <v>14</v>
      </c>
      <c r="C719" s="4">
        <f t="shared" si="55"/>
        <v>2022</v>
      </c>
      <c r="D719" s="4">
        <f t="shared" si="56"/>
        <v>7</v>
      </c>
      <c r="E719" s="44">
        <v>710</v>
      </c>
      <c r="F719" s="53">
        <f ca="1">Proforma!$C$4*SUM('Punto de Medida'!B719:D719)/SUM('Punto de Medida'!$B$8:$D$8)</f>
        <v>117.40960590050832</v>
      </c>
      <c r="G719" s="53">
        <f>CMG!E712</f>
        <v>381.73027000000002</v>
      </c>
      <c r="H719" s="20">
        <f t="shared" ca="1" si="57"/>
        <v>44818.800560994641</v>
      </c>
    </row>
    <row r="720" spans="1:8" x14ac:dyDescent="0.2">
      <c r="A720" s="43">
        <f t="shared" si="58"/>
        <v>44772</v>
      </c>
      <c r="B720" s="4">
        <f t="shared" si="59"/>
        <v>15</v>
      </c>
      <c r="C720" s="4">
        <f t="shared" si="55"/>
        <v>2022</v>
      </c>
      <c r="D720" s="4">
        <f t="shared" si="56"/>
        <v>7</v>
      </c>
      <c r="E720" s="44">
        <v>711</v>
      </c>
      <c r="F720" s="53">
        <f ca="1">Proforma!$C$4*SUM('Punto de Medida'!B720:D720)/SUM('Punto de Medida'!$B$8:$D$8)</f>
        <v>93.639475008267297</v>
      </c>
      <c r="G720" s="53">
        <f>CMG!E713</f>
        <v>381.73027000000002</v>
      </c>
      <c r="H720" s="20">
        <f t="shared" ca="1" si="57"/>
        <v>35745.022077564128</v>
      </c>
    </row>
    <row r="721" spans="1:8" x14ac:dyDescent="0.2">
      <c r="A721" s="43">
        <f t="shared" si="58"/>
        <v>44772</v>
      </c>
      <c r="B721" s="4">
        <f t="shared" si="59"/>
        <v>16</v>
      </c>
      <c r="C721" s="4">
        <f t="shared" si="55"/>
        <v>2022</v>
      </c>
      <c r="D721" s="4">
        <f t="shared" si="56"/>
        <v>7</v>
      </c>
      <c r="E721" s="44">
        <v>712</v>
      </c>
      <c r="F721" s="53">
        <f ca="1">Proforma!$C$4*SUM('Punto de Medida'!B721:D721)/SUM('Punto de Medida'!$B$8:$D$8)</f>
        <v>91.846018038275858</v>
      </c>
      <c r="G721" s="53">
        <f>CMG!E714</f>
        <v>381.73027000000002</v>
      </c>
      <c r="H721" s="20">
        <f t="shared" ca="1" si="57"/>
        <v>35060.405264175912</v>
      </c>
    </row>
    <row r="722" spans="1:8" x14ac:dyDescent="0.2">
      <c r="A722" s="43">
        <f t="shared" si="58"/>
        <v>44772</v>
      </c>
      <c r="B722" s="4">
        <f t="shared" si="59"/>
        <v>17</v>
      </c>
      <c r="C722" s="4">
        <f t="shared" si="55"/>
        <v>2022</v>
      </c>
      <c r="D722" s="4">
        <f t="shared" si="56"/>
        <v>7</v>
      </c>
      <c r="E722" s="44">
        <v>713</v>
      </c>
      <c r="F722" s="53">
        <f ca="1">Proforma!$C$4*SUM('Punto de Medida'!B722:D722)/SUM('Punto de Medida'!$B$8:$D$8)</f>
        <v>35.025914889601829</v>
      </c>
      <c r="G722" s="53">
        <f>CMG!E715</f>
        <v>381.73027000000002</v>
      </c>
      <c r="H722" s="20">
        <f t="shared" ca="1" si="57"/>
        <v>13370.451947804728</v>
      </c>
    </row>
    <row r="723" spans="1:8" x14ac:dyDescent="0.2">
      <c r="A723" s="43">
        <f t="shared" si="58"/>
        <v>44772</v>
      </c>
      <c r="B723" s="4">
        <f t="shared" si="59"/>
        <v>18</v>
      </c>
      <c r="C723" s="4">
        <f t="shared" si="55"/>
        <v>2022</v>
      </c>
      <c r="D723" s="4">
        <f t="shared" si="56"/>
        <v>7</v>
      </c>
      <c r="E723" s="44">
        <v>714</v>
      </c>
      <c r="F723" s="53">
        <f ca="1">Proforma!$C$4*SUM('Punto de Medida'!B723:D723)/SUM('Punto de Medida'!$B$8:$D$8)</f>
        <v>73.588603575667904</v>
      </c>
      <c r="G723" s="53">
        <f>CMG!E716</f>
        <v>381.73027000000002</v>
      </c>
      <c r="H723" s="20">
        <f t="shared" ca="1" si="57"/>
        <v>28090.997511862675</v>
      </c>
    </row>
    <row r="724" spans="1:8" x14ac:dyDescent="0.2">
      <c r="A724" s="43">
        <f t="shared" si="58"/>
        <v>44772</v>
      </c>
      <c r="B724" s="4">
        <f t="shared" si="59"/>
        <v>19</v>
      </c>
      <c r="C724" s="4">
        <f t="shared" si="55"/>
        <v>2022</v>
      </c>
      <c r="D724" s="4">
        <f t="shared" si="56"/>
        <v>7</v>
      </c>
      <c r="E724" s="44">
        <v>715</v>
      </c>
      <c r="F724" s="53">
        <f ca="1">Proforma!$C$4*SUM('Punto de Medida'!B724:D724)/SUM('Punto de Medida'!$B$8:$D$8)</f>
        <v>61.805010847946555</v>
      </c>
      <c r="G724" s="53">
        <f>CMG!E717</f>
        <v>381.94141000000002</v>
      </c>
      <c r="H724" s="20">
        <f t="shared" ca="1" si="57"/>
        <v>23605.892988330004</v>
      </c>
    </row>
    <row r="725" spans="1:8" x14ac:dyDescent="0.2">
      <c r="A725" s="43">
        <f t="shared" si="58"/>
        <v>44772</v>
      </c>
      <c r="B725" s="4">
        <f t="shared" si="59"/>
        <v>20</v>
      </c>
      <c r="C725" s="4">
        <f t="shared" si="55"/>
        <v>2022</v>
      </c>
      <c r="D725" s="4">
        <f t="shared" si="56"/>
        <v>7</v>
      </c>
      <c r="E725" s="44">
        <v>716</v>
      </c>
      <c r="F725" s="53">
        <f ca="1">Proforma!$C$4*SUM('Punto de Medida'!B725:D725)/SUM('Punto de Medida'!$B$8:$D$8)</f>
        <v>95.278499517701761</v>
      </c>
      <c r="G725" s="53">
        <f>CMG!E718</f>
        <v>381.94141000000002</v>
      </c>
      <c r="H725" s="20">
        <f t="shared" ca="1" si="57"/>
        <v>36390.804448475334</v>
      </c>
    </row>
    <row r="726" spans="1:8" x14ac:dyDescent="0.2">
      <c r="A726" s="43">
        <f t="shared" si="58"/>
        <v>44772</v>
      </c>
      <c r="B726" s="4">
        <f t="shared" si="59"/>
        <v>21</v>
      </c>
      <c r="C726" s="4">
        <f t="shared" si="55"/>
        <v>2022</v>
      </c>
      <c r="D726" s="4">
        <f t="shared" si="56"/>
        <v>7</v>
      </c>
      <c r="E726" s="44">
        <v>717</v>
      </c>
      <c r="F726" s="53">
        <f ca="1">Proforma!$C$4*SUM('Punto de Medida'!B726:D726)/SUM('Punto de Medida'!$B$8:$D$8)</f>
        <v>116.743656791137</v>
      </c>
      <c r="G726" s="53">
        <f>CMG!E719</f>
        <v>381.94141000000002</v>
      </c>
      <c r="H726" s="20">
        <f t="shared" ca="1" si="57"/>
        <v>44589.236883362944</v>
      </c>
    </row>
    <row r="727" spans="1:8" x14ac:dyDescent="0.2">
      <c r="A727" s="43">
        <f t="shared" si="58"/>
        <v>44772</v>
      </c>
      <c r="B727" s="4">
        <f t="shared" si="59"/>
        <v>22</v>
      </c>
      <c r="C727" s="4">
        <f t="shared" si="55"/>
        <v>2022</v>
      </c>
      <c r="D727" s="4">
        <f t="shared" si="56"/>
        <v>7</v>
      </c>
      <c r="E727" s="44">
        <v>718</v>
      </c>
      <c r="F727" s="53">
        <f ca="1">Proforma!$C$4*SUM('Punto de Medida'!B727:D727)/SUM('Punto de Medida'!$B$8:$D$8)</f>
        <v>212.06445241082605</v>
      </c>
      <c r="G727" s="53">
        <f>CMG!E720</f>
        <v>381.94141000000002</v>
      </c>
      <c r="H727" s="20">
        <f t="shared" ca="1" si="57"/>
        <v>80996.195964668805</v>
      </c>
    </row>
    <row r="728" spans="1:8" x14ac:dyDescent="0.2">
      <c r="A728" s="43">
        <f t="shared" si="58"/>
        <v>44772</v>
      </c>
      <c r="B728" s="4">
        <f t="shared" si="59"/>
        <v>23</v>
      </c>
      <c r="C728" s="4">
        <f t="shared" si="55"/>
        <v>2022</v>
      </c>
      <c r="D728" s="4">
        <f t="shared" si="56"/>
        <v>7</v>
      </c>
      <c r="E728" s="44">
        <v>719</v>
      </c>
      <c r="F728" s="53">
        <f ca="1">Proforma!$C$4*SUM('Punto de Medida'!B728:D728)/SUM('Punto de Medida'!$B$8:$D$8)</f>
        <v>209.60442584639651</v>
      </c>
      <c r="G728" s="53">
        <f>CMG!E721</f>
        <v>381.94141000000002</v>
      </c>
      <c r="H728" s="20">
        <f t="shared" ca="1" si="57"/>
        <v>80056.609950013124</v>
      </c>
    </row>
    <row r="729" spans="1:8" x14ac:dyDescent="0.2">
      <c r="A729" s="43">
        <f t="shared" si="58"/>
        <v>44772</v>
      </c>
      <c r="B729" s="4">
        <f t="shared" si="59"/>
        <v>24</v>
      </c>
      <c r="C729" s="4">
        <f t="shared" si="55"/>
        <v>2022</v>
      </c>
      <c r="D729" s="4">
        <f t="shared" si="56"/>
        <v>7</v>
      </c>
      <c r="E729" s="44">
        <v>720</v>
      </c>
      <c r="F729" s="53">
        <f ca="1">Proforma!$C$4*SUM('Punto de Medida'!B729:D729)/SUM('Punto de Medida'!$B$8:$D$8)</f>
        <v>145.40653199103593</v>
      </c>
      <c r="G729" s="53">
        <f>CMG!E722</f>
        <v>381.94141000000002</v>
      </c>
      <c r="H729" s="20">
        <f t="shared" ca="1" si="57"/>
        <v>55536.775851866376</v>
      </c>
    </row>
    <row r="730" spans="1:8" x14ac:dyDescent="0.2">
      <c r="A730" s="43">
        <f t="shared" si="58"/>
        <v>44773</v>
      </c>
      <c r="B730" s="4">
        <f t="shared" si="59"/>
        <v>1</v>
      </c>
      <c r="C730" s="4">
        <f t="shared" si="55"/>
        <v>2022</v>
      </c>
      <c r="D730" s="4">
        <f t="shared" si="56"/>
        <v>7</v>
      </c>
      <c r="E730" s="44">
        <v>721</v>
      </c>
      <c r="F730" s="53">
        <f ca="1">Proforma!$C$4*SUM('Punto de Medida'!B730:D730)/SUM('Punto de Medida'!$B$8:$D$8)</f>
        <v>161.27711796926943</v>
      </c>
      <c r="G730" s="53">
        <f>CMG!E723</f>
        <v>374.98358000000002</v>
      </c>
      <c r="H730" s="20">
        <f t="shared" ca="1" si="57"/>
        <v>60476.271068198985</v>
      </c>
    </row>
    <row r="731" spans="1:8" x14ac:dyDescent="0.2">
      <c r="A731" s="43">
        <f t="shared" si="58"/>
        <v>44773</v>
      </c>
      <c r="B731" s="4">
        <f t="shared" si="59"/>
        <v>2</v>
      </c>
      <c r="C731" s="4">
        <f t="shared" si="55"/>
        <v>2022</v>
      </c>
      <c r="D731" s="4">
        <f t="shared" si="56"/>
        <v>7</v>
      </c>
      <c r="E731" s="44">
        <v>722</v>
      </c>
      <c r="F731" s="53">
        <f ca="1">Proforma!$C$4*SUM('Punto de Medida'!B731:D731)/SUM('Punto de Medida'!$B$8:$D$8)</f>
        <v>119.43773657897427</v>
      </c>
      <c r="G731" s="53">
        <f>CMG!E724</f>
        <v>331.75869</v>
      </c>
      <c r="H731" s="20">
        <f t="shared" ca="1" si="57"/>
        <v>39624.507024005587</v>
      </c>
    </row>
    <row r="732" spans="1:8" x14ac:dyDescent="0.2">
      <c r="A732" s="43">
        <f t="shared" si="58"/>
        <v>44773</v>
      </c>
      <c r="B732" s="4">
        <f t="shared" si="59"/>
        <v>3</v>
      </c>
      <c r="C732" s="4">
        <f t="shared" si="55"/>
        <v>2022</v>
      </c>
      <c r="D732" s="4">
        <f t="shared" si="56"/>
        <v>7</v>
      </c>
      <c r="E732" s="44">
        <v>723</v>
      </c>
      <c r="F732" s="53">
        <f ca="1">Proforma!$C$4*SUM('Punto de Medida'!B732:D732)/SUM('Punto de Medida'!$B$8:$D$8)</f>
        <v>55.296495791081242</v>
      </c>
      <c r="G732" s="53">
        <f>CMG!E725</f>
        <v>115.60545999999999</v>
      </c>
      <c r="H732" s="20">
        <f t="shared" ca="1" si="57"/>
        <v>6392.57683231601</v>
      </c>
    </row>
    <row r="733" spans="1:8" x14ac:dyDescent="0.2">
      <c r="A733" s="43">
        <f t="shared" si="58"/>
        <v>44773</v>
      </c>
      <c r="B733" s="4">
        <f t="shared" si="59"/>
        <v>4</v>
      </c>
      <c r="C733" s="4">
        <f t="shared" si="55"/>
        <v>2022</v>
      </c>
      <c r="D733" s="4">
        <f t="shared" si="56"/>
        <v>7</v>
      </c>
      <c r="E733" s="44">
        <v>724</v>
      </c>
      <c r="F733" s="53">
        <f ca="1">Proforma!$C$4*SUM('Punto de Medida'!B733:D733)/SUM('Punto de Medida'!$B$8:$D$8)</f>
        <v>33.036439739927147</v>
      </c>
      <c r="G733" s="53">
        <f>CMG!E726</f>
        <v>115.60545999999999</v>
      </c>
      <c r="H733" s="20">
        <f t="shared" ca="1" si="57"/>
        <v>3819.1928128965578</v>
      </c>
    </row>
    <row r="734" spans="1:8" x14ac:dyDescent="0.2">
      <c r="A734" s="43">
        <f t="shared" si="58"/>
        <v>44773</v>
      </c>
      <c r="B734" s="4">
        <f t="shared" si="59"/>
        <v>5</v>
      </c>
      <c r="C734" s="4">
        <f t="shared" si="55"/>
        <v>2022</v>
      </c>
      <c r="D734" s="4">
        <f t="shared" si="56"/>
        <v>7</v>
      </c>
      <c r="E734" s="44">
        <v>725</v>
      </c>
      <c r="F734" s="53">
        <f ca="1">Proforma!$C$4*SUM('Punto de Medida'!B734:D734)/SUM('Punto de Medida'!$B$8:$D$8)</f>
        <v>36.833060494646155</v>
      </c>
      <c r="G734" s="53">
        <f>CMG!E727</f>
        <v>115.60545999999999</v>
      </c>
      <c r="H734" s="20">
        <f t="shared" ca="1" si="57"/>
        <v>4258.1029016913963</v>
      </c>
    </row>
    <row r="735" spans="1:8" x14ac:dyDescent="0.2">
      <c r="A735" s="43">
        <f t="shared" si="58"/>
        <v>44773</v>
      </c>
      <c r="B735" s="4">
        <f t="shared" si="59"/>
        <v>6</v>
      </c>
      <c r="C735" s="4">
        <f t="shared" si="55"/>
        <v>2022</v>
      </c>
      <c r="D735" s="4">
        <f t="shared" si="56"/>
        <v>7</v>
      </c>
      <c r="E735" s="44">
        <v>726</v>
      </c>
      <c r="F735" s="53">
        <f ca="1">Proforma!$C$4*SUM('Punto de Medida'!B735:D735)/SUM('Punto de Medida'!$B$8:$D$8)</f>
        <v>45.238355057710962</v>
      </c>
      <c r="G735" s="53">
        <f>CMG!E728</f>
        <v>115.60545999999999</v>
      </c>
      <c r="H735" s="20">
        <f t="shared" ca="1" si="57"/>
        <v>5229.8008460900019</v>
      </c>
    </row>
    <row r="736" spans="1:8" x14ac:dyDescent="0.2">
      <c r="A736" s="43">
        <f t="shared" si="58"/>
        <v>44773</v>
      </c>
      <c r="B736" s="4">
        <f t="shared" si="59"/>
        <v>7</v>
      </c>
      <c r="C736" s="4">
        <f t="shared" si="55"/>
        <v>2022</v>
      </c>
      <c r="D736" s="4">
        <f t="shared" si="56"/>
        <v>7</v>
      </c>
      <c r="E736" s="44">
        <v>727</v>
      </c>
      <c r="F736" s="53">
        <f ca="1">Proforma!$C$4*SUM('Punto de Medida'!B736:D736)/SUM('Punto de Medida'!$B$8:$D$8)</f>
        <v>165.63817111950362</v>
      </c>
      <c r="G736" s="53">
        <f>CMG!E729</f>
        <v>100.07752000000001</v>
      </c>
      <c r="H736" s="20">
        <f t="shared" ca="1" si="57"/>
        <v>16576.657382975547</v>
      </c>
    </row>
    <row r="737" spans="1:8" x14ac:dyDescent="0.2">
      <c r="A737" s="43">
        <f t="shared" si="58"/>
        <v>44773</v>
      </c>
      <c r="B737" s="4">
        <f t="shared" si="59"/>
        <v>8</v>
      </c>
      <c r="C737" s="4">
        <f t="shared" si="55"/>
        <v>2022</v>
      </c>
      <c r="D737" s="4">
        <f t="shared" si="56"/>
        <v>7</v>
      </c>
      <c r="E737" s="44">
        <v>728</v>
      </c>
      <c r="F737" s="53">
        <f ca="1">Proforma!$C$4*SUM('Punto de Medida'!B737:D737)/SUM('Punto de Medida'!$B$8:$D$8)</f>
        <v>400.82327593670584</v>
      </c>
      <c r="G737" s="53">
        <f>CMG!E730</f>
        <v>82.726140000000001</v>
      </c>
      <c r="H737" s="20">
        <f t="shared" ca="1" si="57"/>
        <v>33158.562440398557</v>
      </c>
    </row>
    <row r="738" spans="1:8" x14ac:dyDescent="0.2">
      <c r="A738" s="43">
        <f t="shared" si="58"/>
        <v>44773</v>
      </c>
      <c r="B738" s="4">
        <f t="shared" si="59"/>
        <v>9</v>
      </c>
      <c r="C738" s="4">
        <f t="shared" si="55"/>
        <v>2022</v>
      </c>
      <c r="D738" s="4">
        <f t="shared" si="56"/>
        <v>7</v>
      </c>
      <c r="E738" s="44">
        <v>729</v>
      </c>
      <c r="F738" s="53">
        <f ca="1">Proforma!$C$4*SUM('Punto de Medida'!B738:D738)/SUM('Punto de Medida'!$B$8:$D$8)</f>
        <v>507.9799871737622</v>
      </c>
      <c r="G738" s="53">
        <f>CMG!E731</f>
        <v>10.326370000000001</v>
      </c>
      <c r="H738" s="20">
        <f t="shared" ca="1" si="57"/>
        <v>5245.5893001515233</v>
      </c>
    </row>
    <row r="739" spans="1:8" x14ac:dyDescent="0.2">
      <c r="A739" s="43">
        <f t="shared" si="58"/>
        <v>44773</v>
      </c>
      <c r="B739" s="4">
        <f t="shared" si="59"/>
        <v>10</v>
      </c>
      <c r="C739" s="4">
        <f t="shared" si="55"/>
        <v>2022</v>
      </c>
      <c r="D739" s="4">
        <f t="shared" si="56"/>
        <v>7</v>
      </c>
      <c r="E739" s="44">
        <v>730</v>
      </c>
      <c r="F739" s="53">
        <f ca="1">Proforma!$C$4*SUM('Punto de Medida'!B739:D739)/SUM('Punto de Medida'!$B$8:$D$8)</f>
        <v>746.70962905661543</v>
      </c>
      <c r="G739" s="53">
        <f>CMG!E732</f>
        <v>0</v>
      </c>
      <c r="H739" s="20">
        <f t="shared" ca="1" si="57"/>
        <v>0</v>
      </c>
    </row>
    <row r="740" spans="1:8" x14ac:dyDescent="0.2">
      <c r="A740" s="43">
        <f t="shared" si="58"/>
        <v>44773</v>
      </c>
      <c r="B740" s="4">
        <f t="shared" si="59"/>
        <v>11</v>
      </c>
      <c r="C740" s="4">
        <f t="shared" si="55"/>
        <v>2022</v>
      </c>
      <c r="D740" s="4">
        <f t="shared" si="56"/>
        <v>7</v>
      </c>
      <c r="E740" s="44">
        <v>731</v>
      </c>
      <c r="F740" s="53">
        <f ca="1">Proforma!$C$4*SUM('Punto de Medida'!B740:D740)/SUM('Punto de Medida'!$B$8:$D$8)</f>
        <v>695.71311345540812</v>
      </c>
      <c r="G740" s="53">
        <f>CMG!E733</f>
        <v>0</v>
      </c>
      <c r="H740" s="20">
        <f t="shared" ca="1" si="57"/>
        <v>0</v>
      </c>
    </row>
    <row r="741" spans="1:8" x14ac:dyDescent="0.2">
      <c r="A741" s="43">
        <f t="shared" si="58"/>
        <v>44773</v>
      </c>
      <c r="B741" s="4">
        <f t="shared" si="59"/>
        <v>12</v>
      </c>
      <c r="C741" s="4">
        <f t="shared" si="55"/>
        <v>2022</v>
      </c>
      <c r="D741" s="4">
        <f t="shared" si="56"/>
        <v>7</v>
      </c>
      <c r="E741" s="44">
        <v>732</v>
      </c>
      <c r="F741" s="53">
        <f ca="1">Proforma!$C$4*SUM('Punto de Medida'!B741:D741)/SUM('Punto de Medida'!$B$8:$D$8)</f>
        <v>490.01769467488697</v>
      </c>
      <c r="G741" s="53">
        <f>CMG!E734</f>
        <v>0</v>
      </c>
      <c r="H741" s="20">
        <f t="shared" ca="1" si="57"/>
        <v>0</v>
      </c>
    </row>
    <row r="742" spans="1:8" x14ac:dyDescent="0.2">
      <c r="A742" s="43">
        <f t="shared" si="58"/>
        <v>44773</v>
      </c>
      <c r="B742" s="4">
        <f t="shared" si="59"/>
        <v>13</v>
      </c>
      <c r="C742" s="4">
        <f t="shared" si="55"/>
        <v>2022</v>
      </c>
      <c r="D742" s="4">
        <f t="shared" si="56"/>
        <v>7</v>
      </c>
      <c r="E742" s="44">
        <v>733</v>
      </c>
      <c r="F742" s="53">
        <f ca="1">Proforma!$C$4*SUM('Punto de Medida'!B742:D742)/SUM('Punto de Medida'!$B$8:$D$8)</f>
        <v>327.26370255703415</v>
      </c>
      <c r="G742" s="53">
        <f>CMG!E735</f>
        <v>31.708490000000001</v>
      </c>
      <c r="H742" s="20">
        <f t="shared" ca="1" si="57"/>
        <v>10377.037839892691</v>
      </c>
    </row>
    <row r="743" spans="1:8" x14ac:dyDescent="0.2">
      <c r="A743" s="43">
        <f t="shared" si="58"/>
        <v>44773</v>
      </c>
      <c r="B743" s="4">
        <f t="shared" si="59"/>
        <v>14</v>
      </c>
      <c r="C743" s="4">
        <f t="shared" si="55"/>
        <v>2022</v>
      </c>
      <c r="D743" s="4">
        <f t="shared" si="56"/>
        <v>7</v>
      </c>
      <c r="E743" s="44">
        <v>734</v>
      </c>
      <c r="F743" s="53">
        <f ca="1">Proforma!$C$4*SUM('Punto de Medida'!B743:D743)/SUM('Punto de Medida'!$B$8:$D$8)</f>
        <v>359.23805127742258</v>
      </c>
      <c r="G743" s="53">
        <f>CMG!E736</f>
        <v>353.28476000000001</v>
      </c>
      <c r="H743" s="20">
        <f t="shared" ca="1" si="57"/>
        <v>126913.32872841193</v>
      </c>
    </row>
    <row r="744" spans="1:8" x14ac:dyDescent="0.2">
      <c r="A744" s="43">
        <f t="shared" si="58"/>
        <v>44773</v>
      </c>
      <c r="B744" s="4">
        <f t="shared" si="59"/>
        <v>15</v>
      </c>
      <c r="C744" s="4">
        <f t="shared" si="55"/>
        <v>2022</v>
      </c>
      <c r="D744" s="4">
        <f t="shared" si="56"/>
        <v>7</v>
      </c>
      <c r="E744" s="44">
        <v>735</v>
      </c>
      <c r="F744" s="53">
        <f ca="1">Proforma!$C$4*SUM('Punto de Medida'!B744:D744)/SUM('Punto de Medida'!$B$8:$D$8)</f>
        <v>489.16312160908916</v>
      </c>
      <c r="G744" s="53">
        <f>CMG!E737</f>
        <v>378.08341000000001</v>
      </c>
      <c r="H744" s="20">
        <f t="shared" ca="1" si="57"/>
        <v>184944.46106420911</v>
      </c>
    </row>
    <row r="745" spans="1:8" x14ac:dyDescent="0.2">
      <c r="A745" s="43">
        <f t="shared" si="58"/>
        <v>44773</v>
      </c>
      <c r="B745" s="4">
        <f t="shared" si="59"/>
        <v>16</v>
      </c>
      <c r="C745" s="4">
        <f t="shared" si="55"/>
        <v>2022</v>
      </c>
      <c r="D745" s="4">
        <f t="shared" si="56"/>
        <v>7</v>
      </c>
      <c r="E745" s="44">
        <v>736</v>
      </c>
      <c r="F745" s="53">
        <f ca="1">Proforma!$C$4*SUM('Punto de Medida'!B745:D745)/SUM('Punto de Medida'!$B$8:$D$8)</f>
        <v>597.27298306035993</v>
      </c>
      <c r="G745" s="53">
        <f>CMG!E738</f>
        <v>378.08341000000001</v>
      </c>
      <c r="H745" s="20">
        <f t="shared" ca="1" si="57"/>
        <v>225819.00613633313</v>
      </c>
    </row>
    <row r="746" spans="1:8" x14ac:dyDescent="0.2">
      <c r="A746" s="43">
        <f t="shared" si="58"/>
        <v>44773</v>
      </c>
      <c r="B746" s="4">
        <f t="shared" si="59"/>
        <v>17</v>
      </c>
      <c r="C746" s="4">
        <f t="shared" si="55"/>
        <v>2022</v>
      </c>
      <c r="D746" s="4">
        <f t="shared" si="56"/>
        <v>7</v>
      </c>
      <c r="E746" s="44">
        <v>737</v>
      </c>
      <c r="F746" s="53">
        <f ca="1">Proforma!$C$4*SUM('Punto de Medida'!B746:D746)/SUM('Punto de Medida'!$B$8:$D$8)</f>
        <v>755.04519142076447</v>
      </c>
      <c r="G746" s="53">
        <f>CMG!E739</f>
        <v>378.08341000000001</v>
      </c>
      <c r="H746" s="20">
        <f t="shared" ca="1" si="57"/>
        <v>285470.06067646539</v>
      </c>
    </row>
    <row r="747" spans="1:8" x14ac:dyDescent="0.2">
      <c r="A747" s="43">
        <f t="shared" si="58"/>
        <v>44773</v>
      </c>
      <c r="B747" s="4">
        <f t="shared" si="59"/>
        <v>18</v>
      </c>
      <c r="C747" s="4">
        <f t="shared" si="55"/>
        <v>2022</v>
      </c>
      <c r="D747" s="4">
        <f t="shared" si="56"/>
        <v>7</v>
      </c>
      <c r="E747" s="44">
        <v>738</v>
      </c>
      <c r="F747" s="53">
        <f ca="1">Proforma!$C$4*SUM('Punto de Medida'!B747:D747)/SUM('Punto de Medida'!$B$8:$D$8)</f>
        <v>548.84316001707145</v>
      </c>
      <c r="G747" s="53">
        <f>CMG!E740</f>
        <v>378.08341000000001</v>
      </c>
      <c r="H747" s="20">
        <f t="shared" ca="1" si="57"/>
        <v>207508.49349443003</v>
      </c>
    </row>
    <row r="748" spans="1:8" x14ac:dyDescent="0.2">
      <c r="A748" s="43">
        <f t="shared" si="58"/>
        <v>44773</v>
      </c>
      <c r="B748" s="4">
        <f t="shared" si="59"/>
        <v>19</v>
      </c>
      <c r="C748" s="4">
        <f t="shared" si="55"/>
        <v>2022</v>
      </c>
      <c r="D748" s="4">
        <f t="shared" si="56"/>
        <v>7</v>
      </c>
      <c r="E748" s="44">
        <v>739</v>
      </c>
      <c r="F748" s="53">
        <f ca="1">Proforma!$C$4*SUM('Punto de Medida'!B748:D748)/SUM('Punto de Medida'!$B$8:$D$8)</f>
        <v>548.78435803269815</v>
      </c>
      <c r="G748" s="53">
        <f>CMG!E741</f>
        <v>380.88574</v>
      </c>
      <c r="H748" s="20">
        <f t="shared" ca="1" si="57"/>
        <v>209024.13630970917</v>
      </c>
    </row>
    <row r="749" spans="1:8" x14ac:dyDescent="0.2">
      <c r="A749" s="43">
        <f t="shared" si="58"/>
        <v>44773</v>
      </c>
      <c r="B749" s="4">
        <f t="shared" si="59"/>
        <v>20</v>
      </c>
      <c r="C749" s="4">
        <f t="shared" si="55"/>
        <v>2022</v>
      </c>
      <c r="D749" s="4">
        <f t="shared" si="56"/>
        <v>7</v>
      </c>
      <c r="E749" s="44">
        <v>740</v>
      </c>
      <c r="F749" s="53">
        <f ca="1">Proforma!$C$4*SUM('Punto de Medida'!B749:D749)/SUM('Punto de Medida'!$B$8:$D$8)</f>
        <v>623.43421371903491</v>
      </c>
      <c r="G749" s="53">
        <f>CMG!E742</f>
        <v>380.88574</v>
      </c>
      <c r="H749" s="20">
        <f t="shared" ca="1" si="57"/>
        <v>237457.20183369276</v>
      </c>
    </row>
    <row r="750" spans="1:8" x14ac:dyDescent="0.2">
      <c r="A750" s="43">
        <f t="shared" si="58"/>
        <v>44773</v>
      </c>
      <c r="B750" s="4">
        <f t="shared" si="59"/>
        <v>21</v>
      </c>
      <c r="C750" s="4">
        <f t="shared" si="55"/>
        <v>2022</v>
      </c>
      <c r="D750" s="4">
        <f t="shared" si="56"/>
        <v>7</v>
      </c>
      <c r="E750" s="44">
        <v>741</v>
      </c>
      <c r="F750" s="53">
        <f ca="1">Proforma!$C$4*SUM('Punto de Medida'!B750:D750)/SUM('Punto de Medida'!$B$8:$D$8)</f>
        <v>612.90585550989476</v>
      </c>
      <c r="G750" s="53">
        <f>CMG!E743</f>
        <v>380.88574</v>
      </c>
      <c r="H750" s="20">
        <f t="shared" ca="1" si="57"/>
        <v>233447.10032621934</v>
      </c>
    </row>
    <row r="751" spans="1:8" x14ac:dyDescent="0.2">
      <c r="A751" s="43">
        <f t="shared" si="58"/>
        <v>44773</v>
      </c>
      <c r="B751" s="4">
        <f t="shared" si="59"/>
        <v>22</v>
      </c>
      <c r="C751" s="4">
        <f t="shared" si="55"/>
        <v>2022</v>
      </c>
      <c r="D751" s="4">
        <f t="shared" si="56"/>
        <v>7</v>
      </c>
      <c r="E751" s="44">
        <v>742</v>
      </c>
      <c r="F751" s="53">
        <f ca="1">Proforma!$C$4*SUM('Punto de Medida'!B751:D751)/SUM('Punto de Medida'!$B$8:$D$8)</f>
        <v>261.84904177340081</v>
      </c>
      <c r="G751" s="53">
        <f>CMG!E744</f>
        <v>380.88574</v>
      </c>
      <c r="H751" s="20">
        <f t="shared" ca="1" si="57"/>
        <v>99734.566044152685</v>
      </c>
    </row>
    <row r="752" spans="1:8" x14ac:dyDescent="0.2">
      <c r="A752" s="43">
        <f t="shared" si="58"/>
        <v>44773</v>
      </c>
      <c r="B752" s="4">
        <f t="shared" si="59"/>
        <v>23</v>
      </c>
      <c r="C752" s="4">
        <f t="shared" si="55"/>
        <v>2022</v>
      </c>
      <c r="D752" s="4">
        <f t="shared" si="56"/>
        <v>7</v>
      </c>
      <c r="E752" s="44">
        <v>743</v>
      </c>
      <c r="F752" s="53">
        <f ca="1">Proforma!$C$4*SUM('Punto de Medida'!B752:D752)/SUM('Punto de Medida'!$B$8:$D$8)</f>
        <v>534.68009593743602</v>
      </c>
      <c r="G752" s="53">
        <f>CMG!E745</f>
        <v>380.88574</v>
      </c>
      <c r="H752" s="20">
        <f t="shared" ca="1" si="57"/>
        <v>203652.02400440132</v>
      </c>
    </row>
    <row r="753" spans="1:8" x14ac:dyDescent="0.2">
      <c r="A753" s="43">
        <f t="shared" si="58"/>
        <v>44773</v>
      </c>
      <c r="B753" s="4">
        <f t="shared" si="59"/>
        <v>24</v>
      </c>
      <c r="C753" s="4">
        <f t="shared" si="55"/>
        <v>2022</v>
      </c>
      <c r="D753" s="4">
        <f t="shared" si="56"/>
        <v>7</v>
      </c>
      <c r="E753" s="44">
        <v>744</v>
      </c>
      <c r="F753" s="53">
        <f ca="1">Proforma!$C$4*SUM('Punto de Medida'!B753:D753)/SUM('Punto de Medida'!$B$8:$D$8)</f>
        <v>381.22983658028278</v>
      </c>
      <c r="G753" s="53">
        <f>CMG!E746</f>
        <v>380.88574</v>
      </c>
      <c r="H753" s="20">
        <f t="shared" ca="1" si="57"/>
        <v>145205.00841596007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/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D10*1.2*1000</f>
        <v>565199.99999999988</v>
      </c>
    </row>
    <row r="35" spans="4:5" x14ac:dyDescent="0.2">
      <c r="E35">
        <f>D11*1.2*1000</f>
        <v>603600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2022-07-27T18:25:41Z</dcterms:modified>
</cp:coreProperties>
</file>